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O - ENTREGA 00\MEMÓRIA DE CÁLCULO COM VÍNCULO\"/>
    </mc:Choice>
  </mc:AlternateContent>
  <xr:revisionPtr revIDLastSave="0" documentId="13_ncr:1_{2B52A4C2-D6BB-479E-908D-FF2C6981B9CF}" xr6:coauthVersionLast="47" xr6:coauthVersionMax="47" xr10:uidLastSave="{00000000-0000-0000-0000-000000000000}"/>
  <bookViews>
    <workbookView xWindow="4020" yWindow="4020" windowWidth="18270" windowHeight="11415" xr2:uid="{00000000-000D-0000-FFFF-FFFF00000000}"/>
  </bookViews>
  <sheets>
    <sheet name="Orçamento" sheetId="1" r:id="rId1"/>
    <sheet name="13.10" sheetId="2" r:id="rId2"/>
    <sheet name="13.10.1" sheetId="3" r:id="rId3"/>
    <sheet name="13.10.2" sheetId="4" r:id="rId4"/>
    <sheet name="13.10.3" sheetId="5" r:id="rId5"/>
    <sheet name="13.10.4" sheetId="6" r:id="rId6"/>
    <sheet name="13.10.5" sheetId="7" r:id="rId7"/>
    <sheet name="13.10.6" sheetId="8" r:id="rId8"/>
    <sheet name="13.10.7" sheetId="9" r:id="rId9"/>
    <sheet name="13.10.8" sheetId="10" r:id="rId10"/>
    <sheet name="13.10.9" sheetId="11" r:id="rId11"/>
    <sheet name="13.10.10" sheetId="12" r:id="rId12"/>
    <sheet name="13.10.11" sheetId="13" r:id="rId13"/>
    <sheet name="13.10.12" sheetId="14" r:id="rId14"/>
    <sheet name="13.10.13" sheetId="15" r:id="rId15"/>
    <sheet name="13.10.14" sheetId="16" r:id="rId16"/>
    <sheet name="13.10.15" sheetId="17" r:id="rId17"/>
    <sheet name="13.10.16" sheetId="18" r:id="rId18"/>
    <sheet name="13.10.17" sheetId="19" r:id="rId19"/>
    <sheet name="13.10.18" sheetId="20" r:id="rId20"/>
    <sheet name="13.10.19" sheetId="21" r:id="rId21"/>
    <sheet name="13.10.20" sheetId="22" r:id="rId22"/>
    <sheet name="13.10.21" sheetId="23" r:id="rId23"/>
    <sheet name="13.10.22" sheetId="24" r:id="rId24"/>
    <sheet name="13.10.23" sheetId="25" r:id="rId25"/>
    <sheet name="13.10.1E" sheetId="26" r:id="rId26"/>
    <sheet name="13.10.2E" sheetId="27" r:id="rId27"/>
    <sheet name="13.10.3E" sheetId="28" r:id="rId28"/>
    <sheet name="13.10.4E" sheetId="29" r:id="rId29"/>
    <sheet name="13.10.5E" sheetId="30" r:id="rId30"/>
    <sheet name="13.10.6E" sheetId="31" r:id="rId31"/>
    <sheet name="13.10.7E" sheetId="32" r:id="rId32"/>
    <sheet name="13.10.8E" sheetId="33" r:id="rId33"/>
    <sheet name="13.10.9E" sheetId="34" r:id="rId34"/>
    <sheet name="13.10.10E" sheetId="35" r:id="rId35"/>
    <sheet name="13.10.11E" sheetId="36" r:id="rId36"/>
    <sheet name="13.10.12E" sheetId="37" r:id="rId37"/>
    <sheet name="13.10.13E" sheetId="38" r:id="rId38"/>
    <sheet name="13.10.14E" sheetId="39" r:id="rId39"/>
    <sheet name="13.10.15E" sheetId="40" r:id="rId40"/>
    <sheet name="13.10.16E" sheetId="41" r:id="rId41"/>
    <sheet name="13.10.17E" sheetId="42" r:id="rId42"/>
    <sheet name="13.10.18E" sheetId="43" r:id="rId43"/>
    <sheet name="13.10.19E" sheetId="44" r:id="rId44"/>
    <sheet name="13.10.20E" sheetId="45" r:id="rId45"/>
    <sheet name="13.10.21E" sheetId="46" r:id="rId46"/>
    <sheet name="13.10.22E" sheetId="47" r:id="rId47"/>
    <sheet name="13.10.23E" sheetId="48" r:id="rId4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48" l="1"/>
  <c r="C11" i="48"/>
  <c r="E12" i="47"/>
  <c r="C12" i="47"/>
  <c r="E9" i="46"/>
  <c r="C9" i="46"/>
  <c r="E104" i="45"/>
  <c r="C104" i="45"/>
  <c r="E460" i="44"/>
  <c r="C460" i="44"/>
  <c r="E446" i="44"/>
  <c r="C446" i="44"/>
  <c r="E400" i="44"/>
  <c r="C400" i="44"/>
  <c r="E135" i="44"/>
  <c r="C135" i="44"/>
  <c r="E67" i="43"/>
  <c r="C67" i="43"/>
  <c r="E44" i="42"/>
  <c r="C44" i="42"/>
  <c r="E26" i="41"/>
  <c r="C26" i="41"/>
  <c r="E10" i="40"/>
  <c r="C10" i="40"/>
  <c r="E86" i="39"/>
  <c r="C86" i="39"/>
  <c r="E72" i="39"/>
  <c r="C72" i="39"/>
  <c r="E26" i="39"/>
  <c r="C26" i="39"/>
  <c r="E57" i="38"/>
  <c r="C57" i="38"/>
  <c r="E9" i="37"/>
  <c r="C9" i="37"/>
  <c r="E172" i="30"/>
  <c r="C172" i="30"/>
  <c r="E20" i="29"/>
  <c r="C20" i="29"/>
  <c r="E182" i="26"/>
  <c r="C182" i="26"/>
  <c r="E9" i="25"/>
  <c r="C9" i="25"/>
  <c r="E9" i="24"/>
  <c r="C9" i="24"/>
  <c r="E9" i="23"/>
  <c r="C9" i="23"/>
  <c r="E9" i="22"/>
  <c r="C9" i="22"/>
  <c r="E12" i="21"/>
  <c r="C12" i="21"/>
  <c r="E9" i="20"/>
  <c r="C9" i="20"/>
  <c r="E9" i="19"/>
  <c r="C9" i="19"/>
  <c r="E9" i="18"/>
  <c r="C9" i="18"/>
  <c r="E9" i="17"/>
  <c r="C9" i="17"/>
  <c r="E11" i="16"/>
  <c r="C11" i="16"/>
  <c r="E9" i="15"/>
  <c r="C9" i="15"/>
  <c r="E9" i="14"/>
  <c r="C9" i="14"/>
  <c r="E9" i="13"/>
  <c r="C9" i="13"/>
  <c r="E9" i="12"/>
  <c r="C9" i="12"/>
  <c r="E9" i="11"/>
  <c r="C9" i="11"/>
  <c r="E9" i="10"/>
  <c r="C9" i="10"/>
  <c r="E9" i="9"/>
  <c r="C9" i="9"/>
  <c r="E9" i="8"/>
  <c r="C9" i="8"/>
  <c r="E9" i="7"/>
  <c r="C9" i="7"/>
  <c r="E9" i="6"/>
  <c r="C9" i="6"/>
  <c r="E9" i="5"/>
  <c r="C9" i="5"/>
  <c r="E10" i="4"/>
  <c r="C10" i="4"/>
  <c r="E10" i="3"/>
  <c r="C10" i="3"/>
</calcChain>
</file>

<file path=xl/sharedStrings.xml><?xml version="1.0" encoding="utf-8"?>
<sst xmlns="http://schemas.openxmlformats.org/spreadsheetml/2006/main" count="7168" uniqueCount="1055">
  <si>
    <t>BE-PMSa-DOC-ORC-CÂMARA-EX-000-R00-ONERADO R03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</si>
  <si>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</si>
  <si>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</si>
  <si>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</si>
  <si>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</si>
  <si>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</si>
  <si>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</si>
  <si>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</si>
  <si>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</si>
  <si>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</si>
  <si>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13.10</t>
  </si>
  <si>
    <t>REDES ESPECIAIS</t>
  </si>
  <si>
    <t>13.10.1</t>
  </si>
  <si>
    <t>98297</t>
  </si>
  <si>
    <t>SINAPI</t>
  </si>
  <si>
    <t>CABO ELETRÔNICO CATEGORIA 6, INSTALADO EM EDIFICAÇÃO INSTITUCIONAL - FORNECIMENTO E INSTALAÇÃO. AF_11/2019</t>
  </si>
  <si>
    <t>m</t>
  </si>
  <si>
    <t>24611,69</t>
  </si>
  <si>
    <t>13.10.2</t>
  </si>
  <si>
    <t>15.010.0070-0</t>
  </si>
  <si>
    <t>EMOP</t>
  </si>
  <si>
    <t>CABO TELEFONICO CCI,DIAMETRO DO CONDUTOR 0,50MM,PARA 2 PARES .FORNECIMENTO E COLOCACAO 3%-DESGASTE DE FERRAMENTAS E EPI</t>
  </si>
  <si>
    <t>1755,66</t>
  </si>
  <si>
    <t>13.10.3</t>
  </si>
  <si>
    <t>068061</t>
  </si>
  <si>
    <t>SBC</t>
  </si>
  <si>
    <t>REDE DE FIOS E CABOS PARA SONORIZACAO</t>
  </si>
  <si>
    <t>507,54</t>
  </si>
  <si>
    <t>13.10.4</t>
  </si>
  <si>
    <t>15.018.0498-0</t>
  </si>
  <si>
    <t>ELETROCALHA PERFURADA,COM TAMPA,TIPO "U",50X50MM,TRATAMENTO SUPERFICIAL PRE-ZINCADO A QUENTE,INCLUSIVE CONEXOES,ACESSORI OS E FIXACAO SUPERIOR.FORNECIMENTO E COLOCACAO 3%-DESGASTE DE FERRAMENTAS E EPI 20%-CONEXOES</t>
  </si>
  <si>
    <t>35,52</t>
  </si>
  <si>
    <t>13.10.5</t>
  </si>
  <si>
    <t>15.018.0512-0</t>
  </si>
  <si>
    <t>ELETROCALHA PERFURADA,COM TAMPA TIPO "U",300X100MM,TRATAMENT O SUPERFICIAL PRE-ZINCADO A QUENTE,INCLUSIVE CONEXOES,ACESSO RIOS E FIXACAO SUPERIOR.FORNECIMENTO E COLOCACAO 3%-DESGASTE DE FERRAMENTAS E EPI 20%-CONEXOES</t>
  </si>
  <si>
    <t>197,33</t>
  </si>
  <si>
    <t>13.10.6</t>
  </si>
  <si>
    <t>15.036.0071-0</t>
  </si>
  <si>
    <t>ELETRODUTO DE PVC RIGIDO ROSQUEAVEL DE 1",INCLUSIVE CONEXOES E EMENDAS,EXCLUSIVE ABERTURA E FECHAMENTO DE RASGO.FORNECIM ENTO E ASSENTAMENTO 3%-DESGASTE DE FERRAMENTAS E EPI 10%-CONEXOES E EMENDAS</t>
  </si>
  <si>
    <t>1094,89</t>
  </si>
  <si>
    <t>13.10.7</t>
  </si>
  <si>
    <t>15.036.0075-0</t>
  </si>
  <si>
    <t>ELETRODUTO DE PVC RIGIDO ROSQUEAVEL DE 2.1/2",INCLUSIVE CONE XOES E EMENDAS,EXCLUSIVE ABERTURA E FECHAMENTO DE RASGO.FORN ECIMENTO E ASSENTAMENTO 3%-DESGASTE DE FERRAMENTAS E EPI 10%-CONEXOES E EMENDAS</t>
  </si>
  <si>
    <t>5,47</t>
  </si>
  <si>
    <t>13.10.8</t>
  </si>
  <si>
    <t>06.069.0101-0</t>
  </si>
  <si>
    <t>DUTO CORRUGADO HELICOIDAL,NA COR PRETA,LINHA DUPLA,DE POLIET ILENO DE ALTA DENSIDADE(PEAD),P/PROTECAO DE CONDUTORES ELETR .EM INSTAL.SUBTERRANEAS,DIAM.NOMINAL 1 1/4",SENDO DIAM.INT. 31,5MM,FORNECIDO C/2 TAMPOES NAS EXTREMIDADES,FITA DE AVISO "PERIGO"C/FIO GUIA DE ACO GALV.REVEST.PVC,CONFORME ABNT NBR 13897 E 13898,LANC.DIR.SOLO,INCL.CONEXOES E KIT VEDACAO</t>
  </si>
  <si>
    <t>222,70</t>
  </si>
  <si>
    <t>13.10.9</t>
  </si>
  <si>
    <t>06.069.0105-0</t>
  </si>
  <si>
    <t>DUTO CORRUGADO HELICOIDAL,NA COR PRETA,SINGELO,DE POLIETILEN O DE ALTA DENSIDADE(PEAD),P/PROTECAO DE CONDUTORES ELETRICOS EM INSTAL.SUBTERRANEAS,DIAMETRO NOMINAL 1 1/2",SENDO DIAMET RO INTERNO 43,0MM,FORNECIDO C/2 TAMPOES NAS EXTREMIDADES,FIT A DE AVISO"PERIGO"C/FIO GUIA DE ACO GALV.REVEST.PVC,CONFORME ABNT NBR 13897 E 13898,LANC.DIR.SOLO,INCL.CONEX. E KIT VED.</t>
  </si>
  <si>
    <t>13.10.10</t>
  </si>
  <si>
    <t>06.069.0110-0</t>
  </si>
  <si>
    <t>DUTO CORRUGADO HELICOIDAL,NA COR PRETA,SINGELO,DE POLIETILEN O DE ALTA DENSIDADE(PEAD),P/PROTECAO DE CONDUTORES ELETRICOS EM INSTAL.SUBTERRANEAS,DIAM.NOMINAL 2",SENDO O DIAM.INT. 50 ,8MM,FORNECIDO C/2 TAMPOES NAS EXTREMIDADES,FITA DE AVISO "P ERIGO" C/FIO GUIA DE ACO GALV.REVEST.PVC,CONFORME ABNT NBR 1 3897 E 13898,LANC.DIR.SOLO,INCLUSIVE CONEXOES E KIT VEDACAO</t>
  </si>
  <si>
    <t>23,07</t>
  </si>
  <si>
    <t>13.10.11</t>
  </si>
  <si>
    <t>06.069.0120-0</t>
  </si>
  <si>
    <t>DUTO CORRUGADO HELICOIDAL,NA COR PRETA,SINGELO,DE POLIETILEN O DE ALTA DENSIDADE(PEAD),PARA PROTECAO DE CONDUTORES ELETRI COS EM INSTAL.SUBTERRANEAS,COM DIAM.NOMINAL 3",SENDO DIAM.IN T. 75MM,FORNECIDO C/2 TAMPOES NAS EXTREMIDADES,FITA DE AVISO "PERIGO" C/FIO GUIA DE ACO GALV.REVEST.PVC,CONFORME ABNT NB R 13897 E 13898,LANC.DIR.SOLO,INCL.CONEXOES E KIT VEDACAO</t>
  </si>
  <si>
    <t>7,30</t>
  </si>
  <si>
    <t>13.10.12</t>
  </si>
  <si>
    <t>ST 60.45.0200</t>
  </si>
  <si>
    <t>SCO</t>
  </si>
  <si>
    <t>Caixa de passagem com tampa de ferro tipo pesado 600P-600mm de altura, conforme especificacao CET-RIO. Fornecimento e assentamento.</t>
  </si>
  <si>
    <t>un</t>
  </si>
  <si>
    <t>2,00</t>
  </si>
  <si>
    <t>13.10.13</t>
  </si>
  <si>
    <t>059859</t>
  </si>
  <si>
    <t>PONTO DE REDE RJ45 CAT6 NO PISO, EM TUBOS PVC</t>
  </si>
  <si>
    <t>50,00</t>
  </si>
  <si>
    <t>13.10.14</t>
  </si>
  <si>
    <t>15.018.0120-0</t>
  </si>
  <si>
    <t>CAIXA DE EMBUTIR,EM PVC,2"X4",INCLUSIVE BUCHAS E ARRUELAS.FO RNECIMENTO E COLOCACAO 3%-DESGASTE DE FERRAMENTAS E EPI</t>
  </si>
  <si>
    <t>61,00</t>
  </si>
  <si>
    <t>13.10.15</t>
  </si>
  <si>
    <t>15.018.0305-0</t>
  </si>
  <si>
    <t>CAIXA DE PASSAGEM DE EMBUTIR,EM ACO,COM TAMPA PARAFUSADA,DE 15X15CM.FORNECIMENTO E COLOCACAO 3%-DESGASTE DE FERRAMENTAS E EPI</t>
  </si>
  <si>
    <t>3,00</t>
  </si>
  <si>
    <t>13.10.16</t>
  </si>
  <si>
    <t>068282</t>
  </si>
  <si>
    <t>CAIXA DE SOM AMPLIFICADA COM MICROFONE SEM FIO E BATERIA</t>
  </si>
  <si>
    <t>19,00</t>
  </si>
  <si>
    <t>13.10.17</t>
  </si>
  <si>
    <t>068399</t>
  </si>
  <si>
    <t>CAMERA BULLET INFRAVER. MULTI HD 4X1 INTELBRAS VHD3230 B G7</t>
  </si>
  <si>
    <t>37,00</t>
  </si>
  <si>
    <t>13.10.18</t>
  </si>
  <si>
    <t>15.018.0118-0</t>
  </si>
  <si>
    <t>CAIXA DE LIGACAO DE PVC,TIPO CONDULETES,PARA 5 OU 6 ENTRADAS ,COM DIAMETRO DE 3/4".FORNECIMENTO E COLOCACAO. 3%-DESGASTE DE FERRAMENTAS E EPI</t>
  </si>
  <si>
    <t>60,00</t>
  </si>
  <si>
    <t>13.10.19</t>
  </si>
  <si>
    <t>15.019.0095-0</t>
  </si>
  <si>
    <t>TOMADA TIPO RJ45,DE EMBUTIR,COMPLETA,PARA LOGICA.FORNECIMENT O E COLOCACAO 3%-DESGASTE DE FERRAMENTAS E EPI</t>
  </si>
  <si>
    <t>426,00</t>
  </si>
  <si>
    <t>13.10.20</t>
  </si>
  <si>
    <t>062184</t>
  </si>
  <si>
    <t>PONTO TELEFONE TOMADA PIAL - CAIXA E ACESSORIOS</t>
  </si>
  <si>
    <t>97,00</t>
  </si>
  <si>
    <t>13.10.21</t>
  </si>
  <si>
    <t>COMP_BE_36- O/D</t>
  </si>
  <si>
    <t>Emp</t>
  </si>
  <si>
    <t>RACK 45 U COM DISPOSITIVOS REF: SBC (068213)</t>
  </si>
  <si>
    <t>13.10.22</t>
  </si>
  <si>
    <t>COMP_BE_34- O/D</t>
  </si>
  <si>
    <t>CAMERA PTZ DE MOVIMENTAÇÃO VERTICAL E HORIZONTAL REF: EMOP (15.015.0186-0)</t>
  </si>
  <si>
    <t>5,00</t>
  </si>
  <si>
    <t>13.10.23</t>
  </si>
  <si>
    <t>COMP_BE_35- O/D</t>
  </si>
  <si>
    <t>RACK 12 U COM DISPOSITIVOS REF: SBC (068550)</t>
  </si>
  <si>
    <t>4,00</t>
  </si>
  <si>
    <t>Resumo do Critério</t>
  </si>
  <si>
    <t>Tipo</t>
  </si>
  <si>
    <t>Elementos</t>
  </si>
  <si>
    <t>Nome do Subcritério</t>
  </si>
  <si>
    <t>Fórmula</t>
  </si>
  <si>
    <t>Bandejas de cabos</t>
  </si>
  <si>
    <t>Conduites</t>
  </si>
  <si>
    <t/>
  </si>
  <si>
    <t>Adicionar a</t>
  </si>
  <si>
    <t>Seleção</t>
  </si>
  <si>
    <t>UTP_CAT-6*1,2*Comprimento</t>
  </si>
  <si>
    <t>UTP_CAT-6*1,3*Comprimento</t>
  </si>
  <si>
    <t>CCI_2P*1,3*Comprimento</t>
  </si>
  <si>
    <t>CCI_2P*1,2*Comprimento</t>
  </si>
  <si>
    <t>Manga_22AWG_SB_2P*2*Comprimento</t>
  </si>
  <si>
    <t>Categoria</t>
  </si>
  <si>
    <t>Bandejas de cabos (Comprimento)</t>
  </si>
  <si>
    <t>Comprimento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</si>
  <si>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</si>
  <si>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</si>
  <si>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</si>
  <si>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</si>
  <si>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</si>
  <si>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</si>
  <si>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</si>
  <si>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Bandeja de cabos com conexões</t>
  </si>
  <si>
    <t>08-Perfilado Perfurado</t>
  </si>
  <si>
    <t>08-Eletrocalha Perfurada 2</t>
  </si>
  <si>
    <t>Comprimento*1,3</t>
  </si>
  <si>
    <t>Conduite com conexões</t>
  </si>
  <si>
    <t>Eletroduto Rígido PVC Roscável</t>
  </si>
  <si>
    <t>Filtro de Parâmetro</t>
  </si>
  <si>
    <t>Comparação</t>
  </si>
  <si>
    <t>Valor</t>
  </si>
  <si>
    <t>Parâmetro</t>
  </si>
  <si>
    <t>Instância</t>
  </si>
  <si>
    <t>Igual a</t>
  </si>
  <si>
    <t>Ø32</t>
  </si>
  <si>
    <t>Tamanho</t>
  </si>
  <si>
    <t>E</t>
  </si>
  <si>
    <t>Ø65</t>
  </si>
  <si>
    <t>Ø63</t>
  </si>
  <si>
    <t>222,7</t>
  </si>
  <si>
    <t>Conduite sem conexões</t>
  </si>
  <si>
    <t>Eletroduto Flexivel PEAD</t>
  </si>
  <si>
    <t>Ø40</t>
  </si>
  <si>
    <t>Ø50</t>
  </si>
  <si>
    <t>7,3</t>
  </si>
  <si>
    <t>2</t>
  </si>
  <si>
    <t>Equipamento elétrico (A)</t>
  </si>
  <si>
    <t>A</t>
  </si>
  <si>
    <t>ANEL DE CONCRETO Ø 600 X 300 mm</t>
  </si>
  <si>
    <t>ANEL DE CONCRETO Ø 600 X 300 MM - PA - 1 MF</t>
  </si>
  <si>
    <t>50</t>
  </si>
  <si>
    <t>Dispositivos de dados (_Camera Rotation)</t>
  </si>
  <si>
    <t>_Camera Rotation</t>
  </si>
  <si>
    <t>Tomada Internet- Piso</t>
  </si>
  <si>
    <t>a. Tomada Internet Piso</t>
  </si>
  <si>
    <t>61</t>
  </si>
  <si>
    <t>Dispositivos de comunicação (Apparent Load)</t>
  </si>
  <si>
    <t>Apparent Load</t>
  </si>
  <si>
    <t>Electronics_Audio_JBL-Professional_AWC62-Compact-2-Way-Coaxial-Loudspeaker1</t>
  </si>
  <si>
    <t>All-Weather Compact 2-Way Coaxial Loudspeaker with 6.5" LF 2</t>
  </si>
  <si>
    <t>Câmera Bullet</t>
  </si>
  <si>
    <t>Câmera Bullet em Parede</t>
  </si>
  <si>
    <t>Câmera PTZ Speed Dome</t>
  </si>
  <si>
    <t>3</t>
  </si>
  <si>
    <t>05-CAIXA DE PASSAGEM ELÉTRICA EM PVC DE EMBUTIR</t>
  </si>
  <si>
    <t>CPT 15</t>
  </si>
  <si>
    <t>19</t>
  </si>
  <si>
    <t>37</t>
  </si>
  <si>
    <t>60</t>
  </si>
  <si>
    <t>Conexões do conduite (240,0mm²_Fase B)</t>
  </si>
  <si>
    <t>240,0mm²_Fase B</t>
  </si>
  <si>
    <t>Condulete Top_PVC com tampa Cega_Te1</t>
  </si>
  <si>
    <t>Condulete Top_PVC com tampa Cega_Te 2</t>
  </si>
  <si>
    <t>426</t>
  </si>
  <si>
    <t>Dispositivos de dados (A1)</t>
  </si>
  <si>
    <t>Dispositivos de dados</t>
  </si>
  <si>
    <t>A1</t>
  </si>
  <si>
    <t>Tomada RJ45 - 2 Módulos</t>
  </si>
  <si>
    <t>Módulo RJ45</t>
  </si>
  <si>
    <t>97</t>
  </si>
  <si>
    <t>Dispositivos de telefonia (A1)</t>
  </si>
  <si>
    <t>Módulo Interfone</t>
  </si>
  <si>
    <t>Rack de Piso 45U</t>
  </si>
  <si>
    <t>01</t>
  </si>
  <si>
    <t>5</t>
  </si>
  <si>
    <t>4</t>
  </si>
  <si>
    <t>Rack de Parede 12U</t>
  </si>
  <si>
    <t>02</t>
  </si>
  <si>
    <t>Projeto</t>
  </si>
  <si>
    <t>Vínculo</t>
  </si>
  <si>
    <t>Elemento</t>
  </si>
  <si>
    <t>Id do Revit</t>
  </si>
  <si>
    <t>Totais:</t>
  </si>
  <si>
    <t>BE-PMSa-MOD-ESP-CÂMARA-BA-000-R00_desanexado</t>
  </si>
  <si>
    <t>10427709</t>
  </si>
  <si>
    <t>10339498</t>
  </si>
  <si>
    <t>10339504</t>
  </si>
  <si>
    <t>10339519</t>
  </si>
  <si>
    <t>10339526</t>
  </si>
  <si>
    <t>11043790</t>
  </si>
  <si>
    <t>11045812</t>
  </si>
  <si>
    <t>10340528</t>
  </si>
  <si>
    <t>10341051</t>
  </si>
  <si>
    <t>10341402</t>
  </si>
  <si>
    <t>10341663</t>
  </si>
  <si>
    <t>10341900</t>
  </si>
  <si>
    <t>10342146</t>
  </si>
  <si>
    <t>10342383</t>
  </si>
  <si>
    <t>10343416</t>
  </si>
  <si>
    <t>10343704</t>
  </si>
  <si>
    <t>10344154</t>
  </si>
  <si>
    <t>10344919</t>
  </si>
  <si>
    <t>10345135</t>
  </si>
  <si>
    <t>10345834</t>
  </si>
  <si>
    <t>10346002</t>
  </si>
  <si>
    <t>10346176</t>
  </si>
  <si>
    <t>10346419</t>
  </si>
  <si>
    <t>10368451</t>
  </si>
  <si>
    <t>11046106</t>
  </si>
  <si>
    <t>11046110</t>
  </si>
  <si>
    <t>11046436</t>
  </si>
  <si>
    <t>11046501</t>
  </si>
  <si>
    <t>11046535</t>
  </si>
  <si>
    <t>11047037</t>
  </si>
  <si>
    <t>11047134</t>
  </si>
  <si>
    <t>11047538</t>
  </si>
  <si>
    <t>11048307</t>
  </si>
  <si>
    <t>11048760</t>
  </si>
  <si>
    <t>11049120</t>
  </si>
  <si>
    <t>11050019</t>
  </si>
  <si>
    <t>11508994</t>
  </si>
  <si>
    <t>11509584</t>
  </si>
  <si>
    <t>10835992</t>
  </si>
  <si>
    <t>10836043</t>
  </si>
  <si>
    <t>10836051</t>
  </si>
  <si>
    <t>11028442</t>
  </si>
  <si>
    <t>11028446</t>
  </si>
  <si>
    <t>11028585</t>
  </si>
  <si>
    <t>11028690</t>
  </si>
  <si>
    <t>11028857</t>
  </si>
  <si>
    <t>11028892</t>
  </si>
  <si>
    <t>11029054</t>
  </si>
  <si>
    <t>11029167</t>
  </si>
  <si>
    <t>11029201</t>
  </si>
  <si>
    <t>11029825</t>
  </si>
  <si>
    <t>11029922</t>
  </si>
  <si>
    <t>11030012</t>
  </si>
  <si>
    <t>11030268</t>
  </si>
  <si>
    <t>11030328</t>
  </si>
  <si>
    <t>11030459</t>
  </si>
  <si>
    <t>11030463</t>
  </si>
  <si>
    <t>11030818</t>
  </si>
  <si>
    <t>11030970</t>
  </si>
  <si>
    <t>11031009</t>
  </si>
  <si>
    <t>11031016</t>
  </si>
  <si>
    <t>11031257</t>
  </si>
  <si>
    <t>11031338</t>
  </si>
  <si>
    <t>11031827</t>
  </si>
  <si>
    <t>11032170</t>
  </si>
  <si>
    <t>11032174</t>
  </si>
  <si>
    <t>11032486</t>
  </si>
  <si>
    <t>11032607</t>
  </si>
  <si>
    <t>11032925</t>
  </si>
  <si>
    <t>11033109</t>
  </si>
  <si>
    <t>11033195</t>
  </si>
  <si>
    <t>11033359</t>
  </si>
  <si>
    <t>11033451</t>
  </si>
  <si>
    <t>11033541</t>
  </si>
  <si>
    <t>11033633</t>
  </si>
  <si>
    <t>11033739</t>
  </si>
  <si>
    <t>11033834</t>
  </si>
  <si>
    <t>11033967</t>
  </si>
  <si>
    <t>11034218</t>
  </si>
  <si>
    <t>11034351</t>
  </si>
  <si>
    <t>11034411</t>
  </si>
  <si>
    <t>11034532</t>
  </si>
  <si>
    <t>10346996</t>
  </si>
  <si>
    <t>10347137</t>
  </si>
  <si>
    <t>10347596</t>
  </si>
  <si>
    <t>10348025</t>
  </si>
  <si>
    <t>10348298</t>
  </si>
  <si>
    <t>10348394</t>
  </si>
  <si>
    <t>10348646</t>
  </si>
  <si>
    <t>10348925</t>
  </si>
  <si>
    <t>10349390</t>
  </si>
  <si>
    <t>10349594</t>
  </si>
  <si>
    <t>10349789</t>
  </si>
  <si>
    <t>10350041</t>
  </si>
  <si>
    <t>10350520</t>
  </si>
  <si>
    <t>10351525</t>
  </si>
  <si>
    <t>10351759</t>
  </si>
  <si>
    <t>10351990</t>
  </si>
  <si>
    <t>10352209</t>
  </si>
  <si>
    <t>10352704</t>
  </si>
  <si>
    <t>10352812</t>
  </si>
  <si>
    <t>10352935</t>
  </si>
  <si>
    <t>11002109</t>
  </si>
  <si>
    <t>11002697</t>
  </si>
  <si>
    <t>11002804</t>
  </si>
  <si>
    <t>10346527</t>
  </si>
  <si>
    <t>10346539</t>
  </si>
  <si>
    <t>11034688</t>
  </si>
  <si>
    <t>11034838</t>
  </si>
  <si>
    <t>11034882</t>
  </si>
  <si>
    <t>11035196</t>
  </si>
  <si>
    <t>11035328</t>
  </si>
  <si>
    <t>11035728</t>
  </si>
  <si>
    <t>11035878</t>
  </si>
  <si>
    <t>11035983</t>
  </si>
  <si>
    <t>11036068</t>
  </si>
  <si>
    <t>11036239</t>
  </si>
  <si>
    <t>11036294</t>
  </si>
  <si>
    <t>11036360</t>
  </si>
  <si>
    <t>11036367</t>
  </si>
  <si>
    <t>11036371</t>
  </si>
  <si>
    <t>11036375</t>
  </si>
  <si>
    <t>11036379</t>
  </si>
  <si>
    <t>11037021</t>
  </si>
  <si>
    <t>11037090</t>
  </si>
  <si>
    <t>11050413</t>
  </si>
  <si>
    <t>11052138</t>
  </si>
  <si>
    <t>11052793</t>
  </si>
  <si>
    <t>11052846</t>
  </si>
  <si>
    <t>11037405</t>
  </si>
  <si>
    <t>11037541</t>
  </si>
  <si>
    <t>11037595</t>
  </si>
  <si>
    <t>11037799</t>
  </si>
  <si>
    <t>11037997</t>
  </si>
  <si>
    <t>11038086</t>
  </si>
  <si>
    <t>11038150</t>
  </si>
  <si>
    <t>11038228</t>
  </si>
  <si>
    <t>11038315</t>
  </si>
  <si>
    <t>11038353</t>
  </si>
  <si>
    <t>11038433</t>
  </si>
  <si>
    <t>11038495</t>
  </si>
  <si>
    <t>11038535</t>
  </si>
  <si>
    <t>11038678</t>
  </si>
  <si>
    <t>11038713</t>
  </si>
  <si>
    <t>11038856</t>
  </si>
  <si>
    <t>11039028</t>
  </si>
  <si>
    <t>11039091</t>
  </si>
  <si>
    <t>11039167</t>
  </si>
  <si>
    <t>11039255</t>
  </si>
  <si>
    <t>11040594</t>
  </si>
  <si>
    <t>11040701</t>
  </si>
  <si>
    <t>11041017</t>
  </si>
  <si>
    <t>11041104</t>
  </si>
  <si>
    <t>11041139</t>
  </si>
  <si>
    <t>11041317</t>
  </si>
  <si>
    <t>11041462</t>
  </si>
  <si>
    <t>11041594</t>
  </si>
  <si>
    <t>11041632</t>
  </si>
  <si>
    <t>11041636</t>
  </si>
  <si>
    <t>11041765</t>
  </si>
  <si>
    <t>11043415</t>
  </si>
  <si>
    <t>10996449</t>
  </si>
  <si>
    <t>10996457</t>
  </si>
  <si>
    <t>11604524</t>
  </si>
  <si>
    <t>11505546</t>
  </si>
  <si>
    <t>11505777</t>
  </si>
  <si>
    <t>10999508</t>
  </si>
  <si>
    <t>10999515</t>
  </si>
  <si>
    <t>10999533</t>
  </si>
  <si>
    <t>10999540</t>
  </si>
  <si>
    <t>11039857</t>
  </si>
  <si>
    <t>11040121</t>
  </si>
  <si>
    <t>11040242</t>
  </si>
  <si>
    <t>11040378</t>
  </si>
  <si>
    <t>11040449</t>
  </si>
  <si>
    <t>Nenhum Elemento encontrado</t>
  </si>
  <si>
    <t>11486481</t>
  </si>
  <si>
    <t>11630092</t>
  </si>
  <si>
    <t>11039370</t>
  </si>
  <si>
    <t>11056207</t>
  </si>
  <si>
    <t>11056225</t>
  </si>
  <si>
    <t>10253869</t>
  </si>
  <si>
    <t>10253885</t>
  </si>
  <si>
    <t>10253901</t>
  </si>
  <si>
    <t>10253917</t>
  </si>
  <si>
    <t>10253933</t>
  </si>
  <si>
    <t>10253949</t>
  </si>
  <si>
    <t>10253965</t>
  </si>
  <si>
    <t>10253981</t>
  </si>
  <si>
    <t>10254444</t>
  </si>
  <si>
    <t>10244365</t>
  </si>
  <si>
    <t>10244371</t>
  </si>
  <si>
    <t>10244490</t>
  </si>
  <si>
    <t>10244522</t>
  </si>
  <si>
    <t>10283510</t>
  </si>
  <si>
    <t>10283514</t>
  </si>
  <si>
    <t>10283533</t>
  </si>
  <si>
    <t>10283537</t>
  </si>
  <si>
    <t>10283543</t>
  </si>
  <si>
    <t>10283547</t>
  </si>
  <si>
    <t>10283553</t>
  </si>
  <si>
    <t>10283557</t>
  </si>
  <si>
    <t>10283563</t>
  </si>
  <si>
    <t>10283567</t>
  </si>
  <si>
    <t>10283573</t>
  </si>
  <si>
    <t>10283577</t>
  </si>
  <si>
    <t>10283583</t>
  </si>
  <si>
    <t>10283587</t>
  </si>
  <si>
    <t>10283593</t>
  </si>
  <si>
    <t>10283597</t>
  </si>
  <si>
    <t>10283603</t>
  </si>
  <si>
    <t>10283607</t>
  </si>
  <si>
    <t>10283617</t>
  </si>
  <si>
    <t>10283623</t>
  </si>
  <si>
    <t>10283627</t>
  </si>
  <si>
    <t>10283702</t>
  </si>
  <si>
    <t>10283718</t>
  </si>
  <si>
    <t>10284959</t>
  </si>
  <si>
    <t>10284964</t>
  </si>
  <si>
    <t>10234514</t>
  </si>
  <si>
    <t>10234518</t>
  </si>
  <si>
    <t>10234548</t>
  </si>
  <si>
    <t>10234552</t>
  </si>
  <si>
    <t>10235141</t>
  </si>
  <si>
    <t>10235145</t>
  </si>
  <si>
    <t>10235183</t>
  </si>
  <si>
    <t>10235187</t>
  </si>
  <si>
    <t>10235197</t>
  </si>
  <si>
    <t>10235201</t>
  </si>
  <si>
    <t>10235221</t>
  </si>
  <si>
    <t>10235225</t>
  </si>
  <si>
    <t>10246666</t>
  </si>
  <si>
    <t>10246815</t>
  </si>
  <si>
    <t>10641583</t>
  </si>
  <si>
    <t>10244739</t>
  </si>
  <si>
    <t>10244958</t>
  </si>
  <si>
    <t>10281360</t>
  </si>
  <si>
    <t>10281669</t>
  </si>
  <si>
    <t>10282263</t>
  </si>
  <si>
    <t>10282432</t>
  </si>
  <si>
    <t>10245378</t>
  </si>
  <si>
    <t>10245414</t>
  </si>
  <si>
    <t>10338357</t>
  </si>
  <si>
    <t>10338571</t>
  </si>
  <si>
    <t>10287261</t>
  </si>
  <si>
    <t>10287317</t>
  </si>
  <si>
    <t>10287403</t>
  </si>
  <si>
    <t>10287464</t>
  </si>
  <si>
    <t>10287531</t>
  </si>
  <si>
    <t>10287638</t>
  </si>
  <si>
    <t>10254751</t>
  </si>
  <si>
    <t>10327359</t>
  </si>
  <si>
    <t>10328924</t>
  </si>
  <si>
    <t>10338115</t>
  </si>
  <si>
    <t>10236168</t>
  </si>
  <si>
    <t>10242205</t>
  </si>
  <si>
    <t>10242321</t>
  </si>
  <si>
    <t>10242420</t>
  </si>
  <si>
    <t>10242836</t>
  </si>
  <si>
    <t>10242837</t>
  </si>
  <si>
    <t>10243116</t>
  </si>
  <si>
    <t>10243192</t>
  </si>
  <si>
    <t>10243252</t>
  </si>
  <si>
    <t>10244339</t>
  </si>
  <si>
    <t>10245146</t>
  </si>
  <si>
    <t>10340178</t>
  </si>
  <si>
    <t>11508408</t>
  </si>
  <si>
    <t>11509124</t>
  </si>
  <si>
    <t>10327303</t>
  </si>
  <si>
    <t>10327340</t>
  </si>
  <si>
    <t>10338144</t>
  </si>
  <si>
    <t>10338177</t>
  </si>
  <si>
    <t>10338194</t>
  </si>
  <si>
    <t>10338209</t>
  </si>
  <si>
    <t>10338230</t>
  </si>
  <si>
    <t>11588646</t>
  </si>
  <si>
    <t>10357271</t>
  </si>
  <si>
    <t>10254889</t>
  </si>
  <si>
    <t>10254900</t>
  </si>
  <si>
    <t>10254911</t>
  </si>
  <si>
    <t>10254941</t>
  </si>
  <si>
    <t>10255033</t>
  </si>
  <si>
    <t>10255052</t>
  </si>
  <si>
    <t>10255126</t>
  </si>
  <si>
    <t>10255142</t>
  </si>
  <si>
    <t>10255169</t>
  </si>
  <si>
    <t>10255194</t>
  </si>
  <si>
    <t>10328946</t>
  </si>
  <si>
    <t>10337755</t>
  </si>
  <si>
    <t>10337823</t>
  </si>
  <si>
    <t>10337843</t>
  </si>
  <si>
    <t>10406131</t>
  </si>
  <si>
    <t>11044226</t>
  </si>
  <si>
    <t>10415986</t>
  </si>
  <si>
    <t>10835490</t>
  </si>
  <si>
    <t>10435018</t>
  </si>
  <si>
    <t>10436227</t>
  </si>
  <si>
    <t>10436367</t>
  </si>
  <si>
    <t>10437196</t>
  </si>
  <si>
    <t>10437515</t>
  </si>
  <si>
    <t>10438413</t>
  </si>
  <si>
    <t>10438573</t>
  </si>
  <si>
    <t>10788497</t>
  </si>
  <si>
    <t>11047444</t>
  </si>
  <si>
    <t>11508125</t>
  </si>
  <si>
    <t>11509178</t>
  </si>
  <si>
    <t>10828269</t>
  </si>
  <si>
    <t>10828962</t>
  </si>
  <si>
    <t>10829684</t>
  </si>
  <si>
    <t>10831548</t>
  </si>
  <si>
    <t>10831647</t>
  </si>
  <si>
    <t>10831702</t>
  </si>
  <si>
    <t>10831749</t>
  </si>
  <si>
    <t>10832282</t>
  </si>
  <si>
    <t>10833659</t>
  </si>
  <si>
    <t>10833692</t>
  </si>
  <si>
    <t>10834888</t>
  </si>
  <si>
    <t>10835899</t>
  </si>
  <si>
    <t>10838422</t>
  </si>
  <si>
    <t>10838631</t>
  </si>
  <si>
    <t>10838742</t>
  </si>
  <si>
    <t>10456345</t>
  </si>
  <si>
    <t>10460962</t>
  </si>
  <si>
    <t>10463199</t>
  </si>
  <si>
    <t>10463253</t>
  </si>
  <si>
    <t>10465449</t>
  </si>
  <si>
    <t>10465871</t>
  </si>
  <si>
    <t>10466011</t>
  </si>
  <si>
    <t>10466824</t>
  </si>
  <si>
    <t>10466991</t>
  </si>
  <si>
    <t>10467064</t>
  </si>
  <si>
    <t>10467248</t>
  </si>
  <si>
    <t>10467488</t>
  </si>
  <si>
    <t>10467540</t>
  </si>
  <si>
    <t>10467921</t>
  </si>
  <si>
    <t>11609030</t>
  </si>
  <si>
    <t>10472901</t>
  </si>
  <si>
    <t>10473105</t>
  </si>
  <si>
    <t>11030237</t>
  </si>
  <si>
    <t>11030796</t>
  </si>
  <si>
    <t>11069461</t>
  </si>
  <si>
    <t>11000161</t>
  </si>
  <si>
    <t>11000577</t>
  </si>
  <si>
    <t>11000889</t>
  </si>
  <si>
    <t>11001297</t>
  </si>
  <si>
    <t>11587792</t>
  </si>
  <si>
    <t>11588083</t>
  </si>
  <si>
    <t>11035541</t>
  </si>
  <si>
    <t>11037242</t>
  </si>
  <si>
    <t>11409659</t>
  </si>
  <si>
    <t>11410935</t>
  </si>
  <si>
    <t>10788731</t>
  </si>
  <si>
    <t>10791220</t>
  </si>
  <si>
    <t>11607435</t>
  </si>
  <si>
    <t>10996908</t>
  </si>
  <si>
    <t>10248810</t>
  </si>
  <si>
    <t>10248830</t>
  </si>
  <si>
    <t>10248833</t>
  </si>
  <si>
    <t>10248855</t>
  </si>
  <si>
    <t>10248930</t>
  </si>
  <si>
    <t>10248950</t>
  </si>
  <si>
    <t>10248953</t>
  </si>
  <si>
    <t>10248975</t>
  </si>
  <si>
    <t>10249050</t>
  </si>
  <si>
    <t>10249070</t>
  </si>
  <si>
    <t>10249073</t>
  </si>
  <si>
    <t>10249095</t>
  </si>
  <si>
    <t>10249175</t>
  </si>
  <si>
    <t>10249178</t>
  </si>
  <si>
    <t>10249201</t>
  </si>
  <si>
    <t>10250244</t>
  </si>
  <si>
    <t>10250250</t>
  </si>
  <si>
    <t>10250267</t>
  </si>
  <si>
    <t>10250270</t>
  </si>
  <si>
    <t>10250357</t>
  </si>
  <si>
    <t>10250363</t>
  </si>
  <si>
    <t>10250380</t>
  </si>
  <si>
    <t>10250383</t>
  </si>
  <si>
    <t>10250496</t>
  </si>
  <si>
    <t>10250502</t>
  </si>
  <si>
    <t>10250519</t>
  </si>
  <si>
    <t>10250522</t>
  </si>
  <si>
    <t>10250616</t>
  </si>
  <si>
    <t>10250622</t>
  </si>
  <si>
    <t>10250639</t>
  </si>
  <si>
    <t>10250642</t>
  </si>
  <si>
    <t>10250801</t>
  </si>
  <si>
    <t>10250807</t>
  </si>
  <si>
    <t>10250824</t>
  </si>
  <si>
    <t>10250827</t>
  </si>
  <si>
    <t>10251010</t>
  </si>
  <si>
    <t>10251016</t>
  </si>
  <si>
    <t>10251033</t>
  </si>
  <si>
    <t>10251036</t>
  </si>
  <si>
    <t>10251214</t>
  </si>
  <si>
    <t>10251220</t>
  </si>
  <si>
    <t>10251237</t>
  </si>
  <si>
    <t>10251240</t>
  </si>
  <si>
    <t>10251512</t>
  </si>
  <si>
    <t>10251535</t>
  </si>
  <si>
    <t>10251538</t>
  </si>
  <si>
    <t>10251821</t>
  </si>
  <si>
    <t>10251827</t>
  </si>
  <si>
    <t>10251844</t>
  </si>
  <si>
    <t>10251847</t>
  </si>
  <si>
    <t>10252977</t>
  </si>
  <si>
    <t>10252983</t>
  </si>
  <si>
    <t>10253000</t>
  </si>
  <si>
    <t>10253003</t>
  </si>
  <si>
    <t>10253154</t>
  </si>
  <si>
    <t>10253157</t>
  </si>
  <si>
    <t>10253160</t>
  </si>
  <si>
    <t>10253177</t>
  </si>
  <si>
    <t>10253180</t>
  </si>
  <si>
    <t>10253316</t>
  </si>
  <si>
    <t>10253322</t>
  </si>
  <si>
    <t>10253339</t>
  </si>
  <si>
    <t>10253342</t>
  </si>
  <si>
    <t>10253565</t>
  </si>
  <si>
    <t>10253571</t>
  </si>
  <si>
    <t>10253588</t>
  </si>
  <si>
    <t>10253591</t>
  </si>
  <si>
    <t>10253710</t>
  </si>
  <si>
    <t>10253716</t>
  </si>
  <si>
    <t>10253733</t>
  </si>
  <si>
    <t>10253736</t>
  </si>
  <si>
    <t>10254009</t>
  </si>
  <si>
    <t>10254015</t>
  </si>
  <si>
    <t>10254032</t>
  </si>
  <si>
    <t>10254035</t>
  </si>
  <si>
    <t>10326081</t>
  </si>
  <si>
    <t>10326113</t>
  </si>
  <si>
    <t>10326548</t>
  </si>
  <si>
    <t>10326551</t>
  </si>
  <si>
    <t>10326636</t>
  </si>
  <si>
    <t>10326641</t>
  </si>
  <si>
    <t>10326664</t>
  </si>
  <si>
    <t>10326667</t>
  </si>
  <si>
    <t>10353249</t>
  </si>
  <si>
    <t>10353255</t>
  </si>
  <si>
    <t>10353271</t>
  </si>
  <si>
    <t>10353274</t>
  </si>
  <si>
    <t>10233347</t>
  </si>
  <si>
    <t>10233350</t>
  </si>
  <si>
    <t>10233540</t>
  </si>
  <si>
    <t>10233618</t>
  </si>
  <si>
    <t>10233671</t>
  </si>
  <si>
    <t>10233850</t>
  </si>
  <si>
    <t>10233946</t>
  </si>
  <si>
    <t>10233951</t>
  </si>
  <si>
    <t>10231125</t>
  </si>
  <si>
    <t>10231220</t>
  </si>
  <si>
    <t>10231223</t>
  </si>
  <si>
    <t>10231270</t>
  </si>
  <si>
    <t>10231666</t>
  </si>
  <si>
    <t>10231686</t>
  </si>
  <si>
    <t>10231689</t>
  </si>
  <si>
    <t>10231711</t>
  </si>
  <si>
    <t>10231805</t>
  </si>
  <si>
    <t>10231825</t>
  </si>
  <si>
    <t>10231828</t>
  </si>
  <si>
    <t>10231850</t>
  </si>
  <si>
    <t>10232005</t>
  </si>
  <si>
    <t>10232008</t>
  </si>
  <si>
    <t>10232064</t>
  </si>
  <si>
    <t>10362841</t>
  </si>
  <si>
    <t>10362867</t>
  </si>
  <si>
    <t>10228227</t>
  </si>
  <si>
    <t>10228233</t>
  </si>
  <si>
    <t>10228250</t>
  </si>
  <si>
    <t>10228253</t>
  </si>
  <si>
    <t>10229007</t>
  </si>
  <si>
    <t>10229013</t>
  </si>
  <si>
    <t>10229030</t>
  </si>
  <si>
    <t>10229033</t>
  </si>
  <si>
    <t>10230206</t>
  </si>
  <si>
    <t>10230212</t>
  </si>
  <si>
    <t>10230229</t>
  </si>
  <si>
    <t>10230232</t>
  </si>
  <si>
    <t>10230756</t>
  </si>
  <si>
    <t>10230762</t>
  </si>
  <si>
    <t>10230779</t>
  </si>
  <si>
    <t>10230782</t>
  </si>
  <si>
    <t>10248818</t>
  </si>
  <si>
    <t>10248819</t>
  </si>
  <si>
    <t>10248836</t>
  </si>
  <si>
    <t>10248837</t>
  </si>
  <si>
    <t>10248838</t>
  </si>
  <si>
    <t>10248839</t>
  </si>
  <si>
    <t>10248938</t>
  </si>
  <si>
    <t>10248939</t>
  </si>
  <si>
    <t>10248956</t>
  </si>
  <si>
    <t>10248957</t>
  </si>
  <si>
    <t>10248958</t>
  </si>
  <si>
    <t>10248959</t>
  </si>
  <si>
    <t>10249058</t>
  </si>
  <si>
    <t>10249059</t>
  </si>
  <si>
    <t>10249076</t>
  </si>
  <si>
    <t>10249077</t>
  </si>
  <si>
    <t>10249078</t>
  </si>
  <si>
    <t>10249079</t>
  </si>
  <si>
    <t>10249181</t>
  </si>
  <si>
    <t>10249182</t>
  </si>
  <si>
    <t>10249183</t>
  </si>
  <si>
    <t>10249184</t>
  </si>
  <si>
    <t>10249209</t>
  </si>
  <si>
    <t>10249210</t>
  </si>
  <si>
    <t>10250263</t>
  </si>
  <si>
    <t>10250264</t>
  </si>
  <si>
    <t>10250273</t>
  </si>
  <si>
    <t>10250274</t>
  </si>
  <si>
    <t>10250275</t>
  </si>
  <si>
    <t>10250276</t>
  </si>
  <si>
    <t>10250376</t>
  </si>
  <si>
    <t>10250377</t>
  </si>
  <si>
    <t>10250386</t>
  </si>
  <si>
    <t>10250387</t>
  </si>
  <si>
    <t>10250388</t>
  </si>
  <si>
    <t>10250389</t>
  </si>
  <si>
    <t>10250515</t>
  </si>
  <si>
    <t>10250516</t>
  </si>
  <si>
    <t>10250525</t>
  </si>
  <si>
    <t>10250526</t>
  </si>
  <si>
    <t>10250527</t>
  </si>
  <si>
    <t>10250528</t>
  </si>
  <si>
    <t>10250635</t>
  </si>
  <si>
    <t>10250636</t>
  </si>
  <si>
    <t>10250645</t>
  </si>
  <si>
    <t>10250646</t>
  </si>
  <si>
    <t>10250647</t>
  </si>
  <si>
    <t>10250648</t>
  </si>
  <si>
    <t>10250820</t>
  </si>
  <si>
    <t>10250821</t>
  </si>
  <si>
    <t>10250830</t>
  </si>
  <si>
    <t>10250831</t>
  </si>
  <si>
    <t>10250832</t>
  </si>
  <si>
    <t>10250833</t>
  </si>
  <si>
    <t>10251029</t>
  </si>
  <si>
    <t>10251030</t>
  </si>
  <si>
    <t>10251039</t>
  </si>
  <si>
    <t>10251040</t>
  </si>
  <si>
    <t>10251041</t>
  </si>
  <si>
    <t>10251042</t>
  </si>
  <si>
    <t>10251233</t>
  </si>
  <si>
    <t>10251234</t>
  </si>
  <si>
    <t>10251243</t>
  </si>
  <si>
    <t>10251244</t>
  </si>
  <si>
    <t>10251245</t>
  </si>
  <si>
    <t>10251246</t>
  </si>
  <si>
    <t>10251531</t>
  </si>
  <si>
    <t>10251532</t>
  </si>
  <si>
    <t>10251541</t>
  </si>
  <si>
    <t>10251542</t>
  </si>
  <si>
    <t>10251543</t>
  </si>
  <si>
    <t>10251544</t>
  </si>
  <si>
    <t>10251840</t>
  </si>
  <si>
    <t>10251841</t>
  </si>
  <si>
    <t>10251850</t>
  </si>
  <si>
    <t>10251851</t>
  </si>
  <si>
    <t>10251852</t>
  </si>
  <si>
    <t>10251853</t>
  </si>
  <si>
    <t>10252996</t>
  </si>
  <si>
    <t>10252997</t>
  </si>
  <si>
    <t>10253006</t>
  </si>
  <si>
    <t>10253007</t>
  </si>
  <si>
    <t>10253008</t>
  </si>
  <si>
    <t>10253009</t>
  </si>
  <si>
    <t>10253173</t>
  </si>
  <si>
    <t>10253174</t>
  </si>
  <si>
    <t>10253183</t>
  </si>
  <si>
    <t>10253184</t>
  </si>
  <si>
    <t>10253185</t>
  </si>
  <si>
    <t>10253186</t>
  </si>
  <si>
    <t>10253335</t>
  </si>
  <si>
    <t>10253336</t>
  </si>
  <si>
    <t>10253345</t>
  </si>
  <si>
    <t>10253346</t>
  </si>
  <si>
    <t>10253347</t>
  </si>
  <si>
    <t>10253348</t>
  </si>
  <si>
    <t>10253584</t>
  </si>
  <si>
    <t>10253585</t>
  </si>
  <si>
    <t>10253594</t>
  </si>
  <si>
    <t>10253595</t>
  </si>
  <si>
    <t>10253596</t>
  </si>
  <si>
    <t>10253597</t>
  </si>
  <si>
    <t>10253729</t>
  </si>
  <si>
    <t>10253730</t>
  </si>
  <si>
    <t>10253739</t>
  </si>
  <si>
    <t>10253740</t>
  </si>
  <si>
    <t>10253741</t>
  </si>
  <si>
    <t>10253742</t>
  </si>
  <si>
    <t>10254028</t>
  </si>
  <si>
    <t>10254029</t>
  </si>
  <si>
    <t>10254038</t>
  </si>
  <si>
    <t>10254039</t>
  </si>
  <si>
    <t>10254040</t>
  </si>
  <si>
    <t>10254041</t>
  </si>
  <si>
    <t>10283868</t>
  </si>
  <si>
    <t>10283869</t>
  </si>
  <si>
    <t>10283919</t>
  </si>
  <si>
    <t>10283920</t>
  </si>
  <si>
    <t>10284034</t>
  </si>
  <si>
    <t>10284035</t>
  </si>
  <si>
    <t>10284074</t>
  </si>
  <si>
    <t>10284075</t>
  </si>
  <si>
    <t>10284116</t>
  </si>
  <si>
    <t>10284117</t>
  </si>
  <si>
    <t>10284159</t>
  </si>
  <si>
    <t>10284160</t>
  </si>
  <si>
    <t>10284273</t>
  </si>
  <si>
    <t>10284274</t>
  </si>
  <si>
    <t>10284331</t>
  </si>
  <si>
    <t>10284332</t>
  </si>
  <si>
    <t>10284370</t>
  </si>
  <si>
    <t>10284371</t>
  </si>
  <si>
    <t>10284409</t>
  </si>
  <si>
    <t>10284410</t>
  </si>
  <si>
    <t>10284448</t>
  </si>
  <si>
    <t>10284449</t>
  </si>
  <si>
    <t>10284490</t>
  </si>
  <si>
    <t>10284491</t>
  </si>
  <si>
    <t>10284928</t>
  </si>
  <si>
    <t>10284929</t>
  </si>
  <si>
    <t>10285029</t>
  </si>
  <si>
    <t>10285030</t>
  </si>
  <si>
    <t>10285068</t>
  </si>
  <si>
    <t>10285069</t>
  </si>
  <si>
    <t>10285107</t>
  </si>
  <si>
    <t>10285108</t>
  </si>
  <si>
    <t>10285146</t>
  </si>
  <si>
    <t>10285147</t>
  </si>
  <si>
    <t>10285196</t>
  </si>
  <si>
    <t>10285197</t>
  </si>
  <si>
    <t>10285343</t>
  </si>
  <si>
    <t>10285344</t>
  </si>
  <si>
    <t>10285784</t>
  </si>
  <si>
    <t>10285785</t>
  </si>
  <si>
    <t>10285825</t>
  </si>
  <si>
    <t>10285826</t>
  </si>
  <si>
    <t>10285864</t>
  </si>
  <si>
    <t>10285865</t>
  </si>
  <si>
    <t>10814541</t>
  </si>
  <si>
    <t>10814542</t>
  </si>
  <si>
    <t>10814906</t>
  </si>
  <si>
    <t>10814907</t>
  </si>
  <si>
    <t>10815416</t>
  </si>
  <si>
    <t>10815417</t>
  </si>
  <si>
    <t>10326084</t>
  </si>
  <si>
    <t>10326085</t>
  </si>
  <si>
    <t>10326116</t>
  </si>
  <si>
    <t>10326117</t>
  </si>
  <si>
    <t>10326554</t>
  </si>
  <si>
    <t>10326555</t>
  </si>
  <si>
    <t>10326556</t>
  </si>
  <si>
    <t>10326557</t>
  </si>
  <si>
    <t>10326639</t>
  </si>
  <si>
    <t>10326640</t>
  </si>
  <si>
    <t>10326644</t>
  </si>
  <si>
    <t>10326645</t>
  </si>
  <si>
    <t>10326670</t>
  </si>
  <si>
    <t>10326671</t>
  </si>
  <si>
    <t>10326672</t>
  </si>
  <si>
    <t>10326673</t>
  </si>
  <si>
    <t>10353267</t>
  </si>
  <si>
    <t>10353268</t>
  </si>
  <si>
    <t>10353277</t>
  </si>
  <si>
    <t>10353278</t>
  </si>
  <si>
    <t>10353279</t>
  </si>
  <si>
    <t>10353280</t>
  </si>
  <si>
    <t>10353292</t>
  </si>
  <si>
    <t>10353293</t>
  </si>
  <si>
    <t>10233355</t>
  </si>
  <si>
    <t>10233356</t>
  </si>
  <si>
    <t>10233463</t>
  </si>
  <si>
    <t>10233464</t>
  </si>
  <si>
    <t>10233543</t>
  </si>
  <si>
    <t>10233544</t>
  </si>
  <si>
    <t>10233621</t>
  </si>
  <si>
    <t>10233622</t>
  </si>
  <si>
    <t>10233674</t>
  </si>
  <si>
    <t>10233675</t>
  </si>
  <si>
    <t>10233853</t>
  </si>
  <si>
    <t>10233854</t>
  </si>
  <si>
    <t>10233949</t>
  </si>
  <si>
    <t>10233950</t>
  </si>
  <si>
    <t>10233954</t>
  </si>
  <si>
    <t>10233955</t>
  </si>
  <si>
    <t>10231141</t>
  </si>
  <si>
    <t>10231142</t>
  </si>
  <si>
    <t>10231226</t>
  </si>
  <si>
    <t>10231227</t>
  </si>
  <si>
    <t>10231228</t>
  </si>
  <si>
    <t>10231229</t>
  </si>
  <si>
    <t>10231674</t>
  </si>
  <si>
    <t>10231675</t>
  </si>
  <si>
    <t>10231692</t>
  </si>
  <si>
    <t>10231693</t>
  </si>
  <si>
    <t>10231694</t>
  </si>
  <si>
    <t>10231695</t>
  </si>
  <si>
    <t>10231813</t>
  </si>
  <si>
    <t>10231814</t>
  </si>
  <si>
    <t>10231831</t>
  </si>
  <si>
    <t>10231832</t>
  </si>
  <si>
    <t>10231833</t>
  </si>
  <si>
    <t>10231834</t>
  </si>
  <si>
    <t>10232011</t>
  </si>
  <si>
    <t>10232012</t>
  </si>
  <si>
    <t>10232013</t>
  </si>
  <si>
    <t>10232014</t>
  </si>
  <si>
    <t>10232072</t>
  </si>
  <si>
    <t>10232073</t>
  </si>
  <si>
    <t>10362844</t>
  </si>
  <si>
    <t>10362845</t>
  </si>
  <si>
    <t>10362870</t>
  </si>
  <si>
    <t>10362871</t>
  </si>
  <si>
    <t>10228246</t>
  </si>
  <si>
    <t>10228247</t>
  </si>
  <si>
    <t>10228256</t>
  </si>
  <si>
    <t>10228257</t>
  </si>
  <si>
    <t>10228258</t>
  </si>
  <si>
    <t>10228259</t>
  </si>
  <si>
    <t>10229026</t>
  </si>
  <si>
    <t>10229027</t>
  </si>
  <si>
    <t>10229036</t>
  </si>
  <si>
    <t>10229037</t>
  </si>
  <si>
    <t>10229038</t>
  </si>
  <si>
    <t>10229039</t>
  </si>
  <si>
    <t>10230225</t>
  </si>
  <si>
    <t>10230226</t>
  </si>
  <si>
    <t>10230235</t>
  </si>
  <si>
    <t>10230236</t>
  </si>
  <si>
    <t>10230237</t>
  </si>
  <si>
    <t>10230238</t>
  </si>
  <si>
    <t>10230775</t>
  </si>
  <si>
    <t>10230776</t>
  </si>
  <si>
    <t>10230785</t>
  </si>
  <si>
    <t>10230786</t>
  </si>
  <si>
    <t>10230787</t>
  </si>
  <si>
    <t>10230788</t>
  </si>
  <si>
    <t>10248822</t>
  </si>
  <si>
    <t>10248828</t>
  </si>
  <si>
    <t>10248829</t>
  </si>
  <si>
    <t>10248948</t>
  </si>
  <si>
    <t>10248949</t>
  </si>
  <si>
    <t>10249068</t>
  </si>
  <si>
    <t>10249069</t>
  </si>
  <si>
    <t>10249173</t>
  </si>
  <si>
    <t>10249174</t>
  </si>
  <si>
    <t>10249213</t>
  </si>
  <si>
    <t>10250265</t>
  </si>
  <si>
    <t>10250266</t>
  </si>
  <si>
    <t>10250283</t>
  </si>
  <si>
    <t>10250378</t>
  </si>
  <si>
    <t>10250379</t>
  </si>
  <si>
    <t>10250396</t>
  </si>
  <si>
    <t>10250517</t>
  </si>
  <si>
    <t>10250518</t>
  </si>
  <si>
    <t>10250535</t>
  </si>
  <si>
    <t>10250637</t>
  </si>
  <si>
    <t>10250638</t>
  </si>
  <si>
    <t>10250655</t>
  </si>
  <si>
    <t>10250822</t>
  </si>
  <si>
    <t>10250823</t>
  </si>
  <si>
    <t>10250840</t>
  </si>
  <si>
    <t>10251031</t>
  </si>
  <si>
    <t>10251032</t>
  </si>
  <si>
    <t>10251049</t>
  </si>
  <si>
    <t>10251235</t>
  </si>
  <si>
    <t>10251236</t>
  </si>
  <si>
    <t>10251253</t>
  </si>
  <si>
    <t>10251533</t>
  </si>
  <si>
    <t>10251534</t>
  </si>
  <si>
    <t>10251551</t>
  </si>
  <si>
    <t>10251842</t>
  </si>
  <si>
    <t>10251843</t>
  </si>
  <si>
    <t>10251860</t>
  </si>
  <si>
    <t>10252998</t>
  </si>
  <si>
    <t>10252999</t>
  </si>
  <si>
    <t>10253016</t>
  </si>
  <si>
    <t>10253175</t>
  </si>
  <si>
    <t>10253176</t>
  </si>
  <si>
    <t>10253193</t>
  </si>
  <si>
    <t>10253337</t>
  </si>
  <si>
    <t>10253338</t>
  </si>
  <si>
    <t>10253355</t>
  </si>
  <si>
    <t>10253586</t>
  </si>
  <si>
    <t>10253587</t>
  </si>
  <si>
    <t>10253604</t>
  </si>
  <si>
    <t>10253731</t>
  </si>
  <si>
    <t>10253732</t>
  </si>
  <si>
    <t>10253749</t>
  </si>
  <si>
    <t>10254030</t>
  </si>
  <si>
    <t>10254031</t>
  </si>
  <si>
    <t>10254048</t>
  </si>
  <si>
    <t>11403228</t>
  </si>
  <si>
    <t>11401748</t>
  </si>
  <si>
    <t>11401831</t>
  </si>
  <si>
    <t>10326546</t>
  </si>
  <si>
    <t>10326547</t>
  </si>
  <si>
    <t>10326662</t>
  </si>
  <si>
    <t>10326663</t>
  </si>
  <si>
    <t>10353269</t>
  </si>
  <si>
    <t>10353270</t>
  </si>
  <si>
    <t>10353287</t>
  </si>
  <si>
    <t>10471503</t>
  </si>
  <si>
    <t>10471544</t>
  </si>
  <si>
    <t>10471571</t>
  </si>
  <si>
    <t>10471598</t>
  </si>
  <si>
    <t>10231145</t>
  </si>
  <si>
    <t>10231218</t>
  </si>
  <si>
    <t>10231219</t>
  </si>
  <si>
    <t>10231678</t>
  </si>
  <si>
    <t>10231684</t>
  </si>
  <si>
    <t>10231685</t>
  </si>
  <si>
    <t>10231817</t>
  </si>
  <si>
    <t>10231823</t>
  </si>
  <si>
    <t>10231824</t>
  </si>
  <si>
    <t>10232003</t>
  </si>
  <si>
    <t>10232004</t>
  </si>
  <si>
    <t>10232076</t>
  </si>
  <si>
    <t>10356978</t>
  </si>
  <si>
    <t>10356979</t>
  </si>
  <si>
    <t>10228248</t>
  </si>
  <si>
    <t>10228249</t>
  </si>
  <si>
    <t>10228266</t>
  </si>
  <si>
    <t>10229028</t>
  </si>
  <si>
    <t>10229029</t>
  </si>
  <si>
    <t>10229046</t>
  </si>
  <si>
    <t>10230227</t>
  </si>
  <si>
    <t>10230228</t>
  </si>
  <si>
    <t>10230245</t>
  </si>
  <si>
    <t>10230777</t>
  </si>
  <si>
    <t>10230778</t>
  </si>
  <si>
    <t>10230795</t>
  </si>
  <si>
    <t>10367775</t>
  </si>
  <si>
    <t>10367820</t>
  </si>
  <si>
    <t>Rack  - 1° Pav</t>
  </si>
  <si>
    <t>10363395</t>
  </si>
  <si>
    <t>RACK - TÉRREO</t>
  </si>
  <si>
    <t>10363448</t>
  </si>
  <si>
    <t>Rack - Mezanino/ Reunião</t>
  </si>
  <si>
    <t>10357136</t>
  </si>
  <si>
    <t>Rack - Monitoramento 1° pav</t>
  </si>
  <si>
    <t>10356753</t>
  </si>
  <si>
    <t>RACK - PLENÁRIO</t>
  </si>
  <si>
    <t>10258111</t>
  </si>
  <si>
    <t>Rack -Monitoramento Térreo</t>
  </si>
  <si>
    <t>10354059</t>
  </si>
  <si>
    <t>BE-PMSa-DOC-ORC-CÂMARA-EX-000-R00-ONERADO 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</si>
</sst>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  <font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6">
    <xf numFmtId="0" fontId="0" fillId="0" borderId="0" xfId="0"/>
    <xf numFmtId="0" fontId="1" fillId="0" borderId="0" xfId="1">
      <alignment wrapText="1"/>
    </xf>
    <xf numFmtId="0" fontId="2" fillId="0" borderId="0" xfId="7">
      <alignment horizontal="center"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0" borderId="0" xfId="7" applyAlignment="1">
      <alignment horizontal="center" vertical="center"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  <xf numFmtId="0" fontId="2" fillId="2" borderId="0" xfId="7" applyFill="1" applyAlignment="1">
      <alignment horizontal="center" vertical="center" wrapText="1"/>
    </xf>
    <xf numFmtId="0" fontId="2" fillId="2" borderId="0" xfId="7" applyFill="1">
      <alignment horizontal="center" wrapText="1"/>
    </xf>
    <xf numFmtId="0" fontId="5" fillId="7" borderId="0" xfId="3" applyFill="1" applyAlignment="1">
      <alignment horizontal="center"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13.10.1" displayName="Criteria_Summary13.10.1" ref="A7:E10" totalsRowCount="1" totalsRowCellStyle="styleRegular">
  <autoFilter ref="A7:E9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13.10.2" displayName="Criteria_Summary13.10.2" ref="A7:E10" totalsRowCount="1" totalsRowCellStyle="styleRegular">
  <autoFilter ref="A7:E9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13.10.3" displayName="Criteria_Summary13.10.3" ref="A7:E9" totalsRowCount="1" totalsRowCellStyle="styleRegular">
  <autoFilter ref="A7:E8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13.10.4" displayName="Criteria_Summary13.10.4" ref="A7:E9" totalsRowCount="1" totalsRowCellStyle="styleRegular">
  <autoFilter ref="A7:E8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13.10.5" displayName="Criteria_Summary13.10.5" ref="A7:E9" totalsRowCount="1" totalsRowCellStyle="styleRegular">
  <autoFilter ref="A7:E8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riteria_Summary13.10.6" displayName="Criteria_Summary13.10.6" ref="A7:E9" totalsRowCount="1" totalsRowCellStyle="styleRegular">
  <autoFilter ref="A7:E8" xr:uid="{00000000-0009-0000-0100-000006000000}"/>
  <tableColumns count="5">
    <tableColumn id="1" xr3:uid="{00000000-0010-0000-0500-000001000000}" name="Item"/>
    <tableColumn id="2" xr3:uid="{00000000-0010-0000-0500-000002000000}" name="Tipo"/>
    <tableColumn id="3" xr3:uid="{00000000-0010-0000-0500-000003000000}" name="Elementos" totalsRowFunction="sum"/>
    <tableColumn id="4" xr3:uid="{00000000-0010-0000-0500-000004000000}" name="Nome do Subcritério"/>
    <tableColumn id="5" xr3:uid="{00000000-0010-0000-0500-000005000000}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riteria_Summary13.10.7" displayName="Criteria_Summary13.10.7" ref="A7:E9" totalsRowCount="1" totalsRowCellStyle="styleRegular">
  <autoFilter ref="A7:E8" xr:uid="{00000000-0009-0000-0100-000007000000}"/>
  <tableColumns count="5">
    <tableColumn id="1" xr3:uid="{00000000-0010-0000-0600-000001000000}" name="Item"/>
    <tableColumn id="2" xr3:uid="{00000000-0010-0000-0600-000002000000}" name="Tipo"/>
    <tableColumn id="3" xr3:uid="{00000000-0010-0000-0600-000003000000}" name="Elementos" totalsRowFunction="sum"/>
    <tableColumn id="4" xr3:uid="{00000000-0010-0000-0600-000004000000}" name="Nome do Subcritério"/>
    <tableColumn id="5" xr3:uid="{00000000-0010-0000-0600-000005000000}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Criteria_Summary13.10.8" displayName="Criteria_Summary13.10.8" ref="A7:E9" totalsRowCount="1" totalsRowCellStyle="styleRegular">
  <autoFilter ref="A7:E8" xr:uid="{00000000-0009-0000-0100-000008000000}"/>
  <tableColumns count="5">
    <tableColumn id="1" xr3:uid="{00000000-0010-0000-0700-000001000000}" name="Item"/>
    <tableColumn id="2" xr3:uid="{00000000-0010-0000-0700-000002000000}" name="Tipo"/>
    <tableColumn id="3" xr3:uid="{00000000-0010-0000-0700-000003000000}" name="Elementos" totalsRowFunction="sum"/>
    <tableColumn id="4" xr3:uid="{00000000-0010-0000-0700-000004000000}" name="Nome do Subcritério"/>
    <tableColumn id="5" xr3:uid="{00000000-0010-0000-0700-000005000000}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riteria_Summary13.10.9" displayName="Criteria_Summary13.10.9" ref="A7:E9" totalsRowCount="1" totalsRowCellStyle="styleRegular">
  <autoFilter ref="A7:E8" xr:uid="{00000000-0009-0000-0100-000009000000}"/>
  <tableColumns count="5">
    <tableColumn id="1" xr3:uid="{00000000-0010-0000-0800-000001000000}" name="Item"/>
    <tableColumn id="2" xr3:uid="{00000000-0010-0000-0800-000002000000}" name="Tipo"/>
    <tableColumn id="3" xr3:uid="{00000000-0010-0000-0800-000003000000}" name="Elementos" totalsRowFunction="sum"/>
    <tableColumn id="4" xr3:uid="{00000000-0010-0000-0800-000004000000}" name="Nome do Subcritério"/>
    <tableColumn id="5" xr3:uid="{00000000-0010-0000-0800-000005000000}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Criteria_Summary13.10.10" displayName="Criteria_Summary13.10.10" ref="A7:E9" totalsRowCount="1" totalsRowCellStyle="styleRegular">
  <autoFilter ref="A7:E8" xr:uid="{00000000-0009-0000-0100-00000A000000}"/>
  <tableColumns count="5">
    <tableColumn id="1" xr3:uid="{00000000-0010-0000-0900-000001000000}" name="Item"/>
    <tableColumn id="2" xr3:uid="{00000000-0010-0000-0900-000002000000}" name="Tipo"/>
    <tableColumn id="3" xr3:uid="{00000000-0010-0000-0900-000003000000}" name="Elementos" totalsRowFunction="sum"/>
    <tableColumn id="4" xr3:uid="{00000000-0010-0000-0900-000004000000}" name="Nome do Subcritério"/>
    <tableColumn id="5" xr3:uid="{00000000-0010-0000-0900-000005000000}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Criteria_Summary13.10.11" displayName="Criteria_Summary13.10.11" ref="A7:E9" totalsRowCount="1" totalsRowCellStyle="styleRegular">
  <autoFilter ref="A7:E8" xr:uid="{00000000-0009-0000-0100-00000B000000}"/>
  <tableColumns count="5">
    <tableColumn id="1" xr3:uid="{00000000-0010-0000-0A00-000001000000}" name="Item"/>
    <tableColumn id="2" xr3:uid="{00000000-0010-0000-0A00-000002000000}" name="Tipo"/>
    <tableColumn id="3" xr3:uid="{00000000-0010-0000-0A00-000003000000}" name="Elementos" totalsRowFunction="sum"/>
    <tableColumn id="4" xr3:uid="{00000000-0010-0000-0A00-000004000000}" name="Nome do Subcritério"/>
    <tableColumn id="5" xr3:uid="{00000000-0010-0000-0A00-000005000000}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Criteria_Summary13.10.12" displayName="Criteria_Summary13.10.12" ref="A7:E9" totalsRowCount="1" totalsRowCellStyle="styleRegular">
  <autoFilter ref="A7:E8" xr:uid="{00000000-0009-0000-0100-00000C000000}"/>
  <tableColumns count="5">
    <tableColumn id="1" xr3:uid="{00000000-0010-0000-0B00-000001000000}" name="Item"/>
    <tableColumn id="2" xr3:uid="{00000000-0010-0000-0B00-000002000000}" name="Tipo"/>
    <tableColumn id="3" xr3:uid="{00000000-0010-0000-0B00-000003000000}" name="Elementos" totalsRowFunction="sum"/>
    <tableColumn id="4" xr3:uid="{00000000-0010-0000-0B00-000004000000}" name="Nome do Subcritério"/>
    <tableColumn id="5" xr3:uid="{00000000-0010-0000-0B00-000005000000}" name="Total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Criteria_Summary13.10.13" displayName="Criteria_Summary13.10.13" ref="A7:E9" totalsRowCount="1" totalsRowCellStyle="styleRegular">
  <autoFilter ref="A7:E8" xr:uid="{00000000-0009-0000-0100-00000D000000}"/>
  <tableColumns count="5">
    <tableColumn id="1" xr3:uid="{00000000-0010-0000-0C00-000001000000}" name="Item"/>
    <tableColumn id="2" xr3:uid="{00000000-0010-0000-0C00-000002000000}" name="Tipo"/>
    <tableColumn id="3" xr3:uid="{00000000-0010-0000-0C00-000003000000}" name="Elementos" totalsRowFunction="sum"/>
    <tableColumn id="4" xr3:uid="{00000000-0010-0000-0C00-000004000000}" name="Nome do Subcritério"/>
    <tableColumn id="5" xr3:uid="{00000000-0010-0000-0C00-000005000000}" name="Total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Criteria_Summary13.10.14" displayName="Criteria_Summary13.10.14" ref="A7:E11" totalsRowCount="1" totalsRowCellStyle="styleRegular">
  <autoFilter ref="A7:E10" xr:uid="{00000000-0009-0000-0100-00000E000000}"/>
  <tableColumns count="5">
    <tableColumn id="1" xr3:uid="{00000000-0010-0000-0D00-000001000000}" name="Item"/>
    <tableColumn id="2" xr3:uid="{00000000-0010-0000-0D00-000002000000}" name="Tipo"/>
    <tableColumn id="3" xr3:uid="{00000000-0010-0000-0D00-000003000000}" name="Elementos" totalsRowFunction="sum"/>
    <tableColumn id="4" xr3:uid="{00000000-0010-0000-0D00-000004000000}" name="Nome do Subcritério"/>
    <tableColumn id="5" xr3:uid="{00000000-0010-0000-0D00-000005000000}" name="Total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Criteria_Summary13.10.15" displayName="Criteria_Summary13.10.15" ref="A7:E9" totalsRowCount="1" totalsRowCellStyle="styleRegular">
  <autoFilter ref="A7:E8" xr:uid="{00000000-0009-0000-0100-00000F000000}"/>
  <tableColumns count="5">
    <tableColumn id="1" xr3:uid="{00000000-0010-0000-0E00-000001000000}" name="Item"/>
    <tableColumn id="2" xr3:uid="{00000000-0010-0000-0E00-000002000000}" name="Tipo"/>
    <tableColumn id="3" xr3:uid="{00000000-0010-0000-0E00-000003000000}" name="Elementos" totalsRowFunction="sum"/>
    <tableColumn id="4" xr3:uid="{00000000-0010-0000-0E00-000004000000}" name="Nome do Subcritério"/>
    <tableColumn id="5" xr3:uid="{00000000-0010-0000-0E00-000005000000}" name="Total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Criteria_Summary13.10.16" displayName="Criteria_Summary13.10.16" ref="A7:E9" totalsRowCount="1" totalsRowCellStyle="styleRegular">
  <autoFilter ref="A7:E8" xr:uid="{00000000-0009-0000-0100-000010000000}"/>
  <tableColumns count="5">
    <tableColumn id="1" xr3:uid="{00000000-0010-0000-0F00-000001000000}" name="Item"/>
    <tableColumn id="2" xr3:uid="{00000000-0010-0000-0F00-000002000000}" name="Tipo"/>
    <tableColumn id="3" xr3:uid="{00000000-0010-0000-0F00-000003000000}" name="Elementos" totalsRowFunction="sum"/>
    <tableColumn id="4" xr3:uid="{00000000-0010-0000-0F00-000004000000}" name="Nome do Subcritério"/>
    <tableColumn id="5" xr3:uid="{00000000-0010-0000-0F00-000005000000}" name="Total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Criteria_Summary13.10.17" displayName="Criteria_Summary13.10.17" ref="A7:E9" totalsRowCount="1" totalsRowCellStyle="styleRegular">
  <autoFilter ref="A7:E8" xr:uid="{00000000-0009-0000-0100-000011000000}"/>
  <tableColumns count="5">
    <tableColumn id="1" xr3:uid="{00000000-0010-0000-1000-000001000000}" name="Item"/>
    <tableColumn id="2" xr3:uid="{00000000-0010-0000-1000-000002000000}" name="Tipo"/>
    <tableColumn id="3" xr3:uid="{00000000-0010-0000-1000-000003000000}" name="Elementos" totalsRowFunction="sum"/>
    <tableColumn id="4" xr3:uid="{00000000-0010-0000-1000-000004000000}" name="Nome do Subcritério"/>
    <tableColumn id="5" xr3:uid="{00000000-0010-0000-1000-000005000000}" name="Total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Criteria_Summary13.10.18" displayName="Criteria_Summary13.10.18" ref="A7:E9" totalsRowCount="1" totalsRowCellStyle="styleRegular">
  <autoFilter ref="A7:E8" xr:uid="{00000000-0009-0000-0100-000012000000}"/>
  <tableColumns count="5">
    <tableColumn id="1" xr3:uid="{00000000-0010-0000-1100-000001000000}" name="Item"/>
    <tableColumn id="2" xr3:uid="{00000000-0010-0000-1100-000002000000}" name="Tipo"/>
    <tableColumn id="3" xr3:uid="{00000000-0010-0000-1100-000003000000}" name="Elementos" totalsRowFunction="sum"/>
    <tableColumn id="4" xr3:uid="{00000000-0010-0000-1100-000004000000}" name="Nome do Subcritério"/>
    <tableColumn id="5" xr3:uid="{00000000-0010-0000-1100-000005000000}" name="Total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Criteria_Summary13.10.19" displayName="Criteria_Summary13.10.19" ref="A7:E12" totalsRowCount="1" totalsRowCellStyle="styleRegular">
  <autoFilter ref="A7:E11" xr:uid="{00000000-0009-0000-0100-000013000000}"/>
  <tableColumns count="5">
    <tableColumn id="1" xr3:uid="{00000000-0010-0000-1200-000001000000}" name="Item"/>
    <tableColumn id="2" xr3:uid="{00000000-0010-0000-1200-000002000000}" name="Tipo"/>
    <tableColumn id="3" xr3:uid="{00000000-0010-0000-1200-000003000000}" name="Elementos" totalsRowFunction="sum"/>
    <tableColumn id="4" xr3:uid="{00000000-0010-0000-1200-000004000000}" name="Nome do Subcritério"/>
    <tableColumn id="5" xr3:uid="{00000000-0010-0000-1200-000005000000}" name="Total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Criteria_Summary13.10.20" displayName="Criteria_Summary13.10.20" ref="A7:E9" totalsRowCount="1" totalsRowCellStyle="styleRegular">
  <autoFilter ref="A7:E8" xr:uid="{00000000-0009-0000-0100-000014000000}"/>
  <tableColumns count="5">
    <tableColumn id="1" xr3:uid="{00000000-0010-0000-1300-000001000000}" name="Item"/>
    <tableColumn id="2" xr3:uid="{00000000-0010-0000-1300-000002000000}" name="Tipo"/>
    <tableColumn id="3" xr3:uid="{00000000-0010-0000-1300-000003000000}" name="Elementos" totalsRowFunction="sum"/>
    <tableColumn id="4" xr3:uid="{00000000-0010-0000-1300-000004000000}" name="Nome do Subcritério"/>
    <tableColumn id="5" xr3:uid="{00000000-0010-0000-1300-000005000000}" name="Total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Criteria_Summary13.10.21" displayName="Criteria_Summary13.10.21" ref="A7:E9" totalsRowCount="1" totalsRowCellStyle="styleRegular">
  <autoFilter ref="A7:E8" xr:uid="{00000000-0009-0000-0100-000015000000}"/>
  <tableColumns count="5">
    <tableColumn id="1" xr3:uid="{00000000-0010-0000-1400-000001000000}" name="Item"/>
    <tableColumn id="2" xr3:uid="{00000000-0010-0000-1400-000002000000}" name="Tipo"/>
    <tableColumn id="3" xr3:uid="{00000000-0010-0000-1400-000003000000}" name="Elementos" totalsRowFunction="sum"/>
    <tableColumn id="4" xr3:uid="{00000000-0010-0000-1400-000004000000}" name="Nome do Subcritério"/>
    <tableColumn id="5" xr3:uid="{00000000-0010-0000-1400-000005000000}" name="Total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Criteria_Summary13.10.22" displayName="Criteria_Summary13.10.22" ref="A7:E9" totalsRowCount="1" totalsRowCellStyle="styleRegular">
  <autoFilter ref="A7:E8" xr:uid="{00000000-0009-0000-0100-000016000000}"/>
  <tableColumns count="5">
    <tableColumn id="1" xr3:uid="{00000000-0010-0000-1500-000001000000}" name="Item"/>
    <tableColumn id="2" xr3:uid="{00000000-0010-0000-1500-000002000000}" name="Tipo"/>
    <tableColumn id="3" xr3:uid="{00000000-0010-0000-1500-000003000000}" name="Elementos" totalsRowFunction="sum"/>
    <tableColumn id="4" xr3:uid="{00000000-0010-0000-1500-000004000000}" name="Nome do Subcritério"/>
    <tableColumn id="5" xr3:uid="{00000000-0010-0000-1500-000005000000}" name="Total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Criteria_Summary13.10.23" displayName="Criteria_Summary13.10.23" ref="A7:E9" totalsRowCount="1" totalsRowCellStyle="styleRegular">
  <autoFilter ref="A7:E8" xr:uid="{00000000-0009-0000-0100-000017000000}"/>
  <tableColumns count="5">
    <tableColumn id="1" xr3:uid="{00000000-0010-0000-1600-000001000000}" name="Item"/>
    <tableColumn id="2" xr3:uid="{00000000-0010-0000-1600-000002000000}" name="Tipo"/>
    <tableColumn id="3" xr3:uid="{00000000-0010-0000-1600-000003000000}" name="Elementos" totalsRowFunction="sum"/>
    <tableColumn id="4" xr3:uid="{00000000-0010-0000-1600-000004000000}" name="Nome do Subcritério"/>
    <tableColumn id="5" xr3:uid="{00000000-0010-0000-1600-000005000000}" name="Total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Elements13_10_11" displayName="Elements13_10_11" ref="A6:E182" totalsRowCount="1" totalsRowCellStyle="styleRegular">
  <autoFilter ref="A6:E181" xr:uid="{00000000-0009-0000-0100-000018000000}"/>
  <tableColumns count="5">
    <tableColumn id="1" xr3:uid="{00000000-0010-0000-1700-000001000000}" name="Projeto"/>
    <tableColumn id="2" xr3:uid="{00000000-0010-0000-1700-000002000000}" name="Vínculo"/>
    <tableColumn id="3" xr3:uid="{00000000-0010-0000-1700-000003000000}" name="Elemento" totalsRowFunction="count"/>
    <tableColumn id="4" xr3:uid="{00000000-0010-0000-1700-000004000000}" name="Id do Revit"/>
    <tableColumn id="5" xr3:uid="{00000000-0010-0000-1700-000005000000}" name="Totais: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Elements13_10_41" displayName="Elements13_10_41" ref="A6:E20" totalsRowCount="1" totalsRowCellStyle="styleRegular">
  <autoFilter ref="A6:E19" xr:uid="{00000000-0009-0000-0100-000019000000}"/>
  <tableColumns count="5">
    <tableColumn id="1" xr3:uid="{00000000-0010-0000-1800-000001000000}" name="Projeto"/>
    <tableColumn id="2" xr3:uid="{00000000-0010-0000-1800-000002000000}" name="Vínculo"/>
    <tableColumn id="3" xr3:uid="{00000000-0010-0000-1800-000003000000}" name="Elemento" totalsRowFunction="count"/>
    <tableColumn id="4" xr3:uid="{00000000-0010-0000-1800-000004000000}" name="Id do Revit"/>
    <tableColumn id="5" xr3:uid="{00000000-0010-0000-1800-000005000000}" name="Totais: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Elements13_10_51" displayName="Elements13_10_51" ref="A6:E172" totalsRowCount="1" totalsRowCellStyle="styleRegular">
  <autoFilter ref="A6:E171" xr:uid="{00000000-0009-0000-0100-00001A000000}"/>
  <tableColumns count="5">
    <tableColumn id="1" xr3:uid="{00000000-0010-0000-1900-000001000000}" name="Projeto"/>
    <tableColumn id="2" xr3:uid="{00000000-0010-0000-1900-000002000000}" name="Vínculo"/>
    <tableColumn id="3" xr3:uid="{00000000-0010-0000-1900-000003000000}" name="Elemento" totalsRowFunction="count"/>
    <tableColumn id="4" xr3:uid="{00000000-0010-0000-1900-000004000000}" name="Id do Revit"/>
    <tableColumn id="5" xr3:uid="{00000000-0010-0000-1900-000005000000}" name="Totais:" totalsRowFunction="sum"/>
  </tableColumns>
  <tableStyleInfo name="TableStyleLight4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Elements13_10_121" displayName="Elements13_10_121" ref="A6:E9" totalsRowCount="1" totalsRowCellStyle="styleRegular">
  <autoFilter ref="A6:E8" xr:uid="{00000000-0009-0000-0100-00001B000000}"/>
  <tableColumns count="5">
    <tableColumn id="1" xr3:uid="{00000000-0010-0000-1A00-000001000000}" name="Projeto"/>
    <tableColumn id="2" xr3:uid="{00000000-0010-0000-1A00-000002000000}" name="Vínculo"/>
    <tableColumn id="3" xr3:uid="{00000000-0010-0000-1A00-000003000000}" name="Elemento" totalsRowFunction="count"/>
    <tableColumn id="4" xr3:uid="{00000000-0010-0000-1A00-000004000000}" name="Id do Revit"/>
    <tableColumn id="5" xr3:uid="{00000000-0010-0000-1A00-000005000000}" name="Totais:" totalsRowFunction="sum"/>
  </tableColumns>
  <tableStyleInfo name="TableStyleLight4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Elements13_10_131" displayName="Elements13_10_131" ref="A6:E57" totalsRowCount="1" totalsRowCellStyle="styleRegular">
  <autoFilter ref="A6:E56" xr:uid="{00000000-0009-0000-0100-00001C000000}"/>
  <tableColumns count="5">
    <tableColumn id="1" xr3:uid="{00000000-0010-0000-1B00-000001000000}" name="Projeto"/>
    <tableColumn id="2" xr3:uid="{00000000-0010-0000-1B00-000002000000}" name="Vínculo"/>
    <tableColumn id="3" xr3:uid="{00000000-0010-0000-1B00-000003000000}" name="Elemento" totalsRowFunction="count"/>
    <tableColumn id="4" xr3:uid="{00000000-0010-0000-1B00-000004000000}" name="Id do Revit"/>
    <tableColumn id="5" xr3:uid="{00000000-0010-0000-1B00-000005000000}" name="Totais:" totalsRowFunction="sum"/>
  </tableColumns>
  <tableStyleInfo name="TableStyleLight4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Elements13_10_141" displayName="Elements13_10_141" ref="A6:E26" totalsRowCount="1" totalsRowCellStyle="styleRegular">
  <autoFilter ref="A6:E25" xr:uid="{00000000-0009-0000-0100-00001D000000}"/>
  <tableColumns count="5">
    <tableColumn id="1" xr3:uid="{00000000-0010-0000-1C00-000001000000}" name="Projeto"/>
    <tableColumn id="2" xr3:uid="{00000000-0010-0000-1C00-000002000000}" name="Vínculo"/>
    <tableColumn id="3" xr3:uid="{00000000-0010-0000-1C00-000003000000}" name="Elemento" totalsRowFunction="count"/>
    <tableColumn id="4" xr3:uid="{00000000-0010-0000-1C00-000004000000}" name="Id do Revit"/>
    <tableColumn id="5" xr3:uid="{00000000-0010-0000-1C00-000005000000}" name="Totais:" totalsRowFunction="sum"/>
  </tableColumns>
  <tableStyleInfo name="TableStyleLight4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Elements13_10_142" displayName="Elements13_10_142" ref="A34:E72" totalsRowCount="1" totalsRowCellStyle="styleRegular">
  <autoFilter ref="A34:E71" xr:uid="{00000000-0009-0000-0100-00001E000000}"/>
  <tableColumns count="5">
    <tableColumn id="1" xr3:uid="{00000000-0010-0000-1D00-000001000000}" name="Projeto"/>
    <tableColumn id="2" xr3:uid="{00000000-0010-0000-1D00-000002000000}" name="Vínculo"/>
    <tableColumn id="3" xr3:uid="{00000000-0010-0000-1D00-000003000000}" name="Elemento" totalsRowFunction="count"/>
    <tableColumn id="4" xr3:uid="{00000000-0010-0000-1D00-000004000000}" name="Id do Revit"/>
    <tableColumn id="5" xr3:uid="{00000000-0010-0000-1D00-000005000000}" name="Totais:" totalsRowFunction="sum"/>
  </tableColumns>
  <tableStyleInfo name="TableStyleLight4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Elements13_10_143" displayName="Elements13_10_143" ref="A80:E86" totalsRowCount="1" totalsRowCellStyle="styleRegular">
  <autoFilter ref="A80:E85" xr:uid="{00000000-0009-0000-0100-00001F000000}"/>
  <tableColumns count="5">
    <tableColumn id="1" xr3:uid="{00000000-0010-0000-1E00-000001000000}" name="Projeto"/>
    <tableColumn id="2" xr3:uid="{00000000-0010-0000-1E00-000002000000}" name="Vínculo"/>
    <tableColumn id="3" xr3:uid="{00000000-0010-0000-1E00-000003000000}" name="Elemento" totalsRowFunction="count"/>
    <tableColumn id="4" xr3:uid="{00000000-0010-0000-1E00-000004000000}" name="Id do Revit"/>
    <tableColumn id="5" xr3:uid="{00000000-0010-0000-1E00-000005000000}" name="Totais:" totalsRowFunction="sum"/>
  </tableColumns>
  <tableStyleInfo name="TableStyleLight4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F000000}" name="Elements13_10_151" displayName="Elements13_10_151" ref="A6:E10" totalsRowCount="1" totalsRowCellStyle="styleRegular">
  <autoFilter ref="A6:E9" xr:uid="{00000000-0009-0000-0100-000020000000}"/>
  <tableColumns count="5">
    <tableColumn id="1" xr3:uid="{00000000-0010-0000-1F00-000001000000}" name="Projeto"/>
    <tableColumn id="2" xr3:uid="{00000000-0010-0000-1F00-000002000000}" name="Vínculo"/>
    <tableColumn id="3" xr3:uid="{00000000-0010-0000-1F00-000003000000}" name="Elemento" totalsRowFunction="count"/>
    <tableColumn id="4" xr3:uid="{00000000-0010-0000-1F00-000004000000}" name="Id do Revit"/>
    <tableColumn id="5" xr3:uid="{00000000-0010-0000-1F00-000005000000}" name="Totais:" totalsRowFunction="sum"/>
  </tableColumns>
  <tableStyleInfo name="TableStyleLight4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Elements13_10_161" displayName="Elements13_10_161" ref="A6:E26" totalsRowCount="1" totalsRowCellStyle="styleRegular">
  <autoFilter ref="A6:E25" xr:uid="{00000000-0009-0000-0100-000021000000}"/>
  <tableColumns count="5">
    <tableColumn id="1" xr3:uid="{00000000-0010-0000-2000-000001000000}" name="Projeto"/>
    <tableColumn id="2" xr3:uid="{00000000-0010-0000-2000-000002000000}" name="Vínculo"/>
    <tableColumn id="3" xr3:uid="{00000000-0010-0000-2000-000003000000}" name="Elemento" totalsRowFunction="count"/>
    <tableColumn id="4" xr3:uid="{00000000-0010-0000-2000-000004000000}" name="Id do Revit"/>
    <tableColumn id="5" xr3:uid="{00000000-0010-0000-2000-000005000000}" name="Totais:" totalsRowFunction="sum"/>
  </tableColumns>
  <tableStyleInfo name="TableStyleLight4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Elements13_10_171" displayName="Elements13_10_171" ref="A6:E44" totalsRowCount="1" totalsRowCellStyle="styleRegular">
  <autoFilter ref="A6:E43" xr:uid="{00000000-0009-0000-0100-000022000000}"/>
  <tableColumns count="5">
    <tableColumn id="1" xr3:uid="{00000000-0010-0000-2100-000001000000}" name="Projeto"/>
    <tableColumn id="2" xr3:uid="{00000000-0010-0000-2100-000002000000}" name="Vínculo"/>
    <tableColumn id="3" xr3:uid="{00000000-0010-0000-2100-000003000000}" name="Elemento" totalsRowFunction="count"/>
    <tableColumn id="4" xr3:uid="{00000000-0010-0000-2100-000004000000}" name="Id do Revit"/>
    <tableColumn id="5" xr3:uid="{00000000-0010-0000-2100-000005000000}" name="Totais:" totalsRowFunction="sum"/>
  </tableColumns>
  <tableStyleInfo name="TableStyleLight4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Elements13_10_181" displayName="Elements13_10_181" ref="A6:E67" totalsRowCount="1" totalsRowCellStyle="styleRegular">
  <autoFilter ref="A6:E66" xr:uid="{00000000-0009-0000-0100-000023000000}"/>
  <tableColumns count="5">
    <tableColumn id="1" xr3:uid="{00000000-0010-0000-2200-000001000000}" name="Projeto"/>
    <tableColumn id="2" xr3:uid="{00000000-0010-0000-2200-000002000000}" name="Vínculo"/>
    <tableColumn id="3" xr3:uid="{00000000-0010-0000-2200-000003000000}" name="Elemento" totalsRowFunction="count"/>
    <tableColumn id="4" xr3:uid="{00000000-0010-0000-2200-000004000000}" name="Id do Revit"/>
    <tableColumn id="5" xr3:uid="{00000000-0010-0000-2200-000005000000}" name="Totais:" totalsRowFunction="sum"/>
  </tableColumns>
  <tableStyleInfo name="TableStyleLight4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Elements13_10_191" displayName="Elements13_10_191" ref="A6:E135" totalsRowCount="1" totalsRowCellStyle="styleRegular">
  <autoFilter ref="A6:E134" xr:uid="{00000000-0009-0000-0100-000024000000}"/>
  <tableColumns count="5">
    <tableColumn id="1" xr3:uid="{00000000-0010-0000-2300-000001000000}" name="Projeto"/>
    <tableColumn id="2" xr3:uid="{00000000-0010-0000-2300-000002000000}" name="Vínculo"/>
    <tableColumn id="3" xr3:uid="{00000000-0010-0000-2300-000003000000}" name="Elemento" totalsRowFunction="count"/>
    <tableColumn id="4" xr3:uid="{00000000-0010-0000-2300-000004000000}" name="Id do Revit"/>
    <tableColumn id="5" xr3:uid="{00000000-0010-0000-2300-000005000000}" name="Totais:" totalsRowFunction="sum"/>
  </tableColumns>
  <tableStyleInfo name="TableStyleLight4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Elements13_10_192" displayName="Elements13_10_192" ref="A143:E400" totalsRowCount="1" totalsRowCellStyle="styleRegular">
  <autoFilter ref="A143:E399" xr:uid="{00000000-0009-0000-0100-000025000000}"/>
  <tableColumns count="5">
    <tableColumn id="1" xr3:uid="{00000000-0010-0000-2400-000001000000}" name="Projeto"/>
    <tableColumn id="2" xr3:uid="{00000000-0010-0000-2400-000002000000}" name="Vínculo"/>
    <tableColumn id="3" xr3:uid="{00000000-0010-0000-2400-000003000000}" name="Elemento" totalsRowFunction="count"/>
    <tableColumn id="4" xr3:uid="{00000000-0010-0000-2400-000004000000}" name="Id do Revit"/>
    <tableColumn id="5" xr3:uid="{00000000-0010-0000-2400-000005000000}" name="Totais:" totalsRowFunction="sum"/>
  </tableColumns>
  <tableStyleInfo name="TableStyleLight4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Elements13_10_193" displayName="Elements13_10_193" ref="A408:E446" totalsRowCount="1" totalsRowCellStyle="styleRegular">
  <autoFilter ref="A408:E445" xr:uid="{00000000-0009-0000-0100-000026000000}"/>
  <tableColumns count="5">
    <tableColumn id="1" xr3:uid="{00000000-0010-0000-2500-000001000000}" name="Projeto"/>
    <tableColumn id="2" xr3:uid="{00000000-0010-0000-2500-000002000000}" name="Vínculo"/>
    <tableColumn id="3" xr3:uid="{00000000-0010-0000-2500-000003000000}" name="Elemento" totalsRowFunction="count"/>
    <tableColumn id="4" xr3:uid="{00000000-0010-0000-2500-000004000000}" name="Id do Revit"/>
    <tableColumn id="5" xr3:uid="{00000000-0010-0000-2500-000005000000}" name="Totais:" totalsRowFunction="sum"/>
  </tableColumns>
  <tableStyleInfo name="TableStyleLight4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Elements13_10_194" displayName="Elements13_10_194" ref="A454:E460" totalsRowCount="1" totalsRowCellStyle="styleRegular">
  <autoFilter ref="A454:E459" xr:uid="{00000000-0009-0000-0100-000027000000}"/>
  <tableColumns count="5">
    <tableColumn id="1" xr3:uid="{00000000-0010-0000-2600-000001000000}" name="Projeto"/>
    <tableColumn id="2" xr3:uid="{00000000-0010-0000-2600-000002000000}" name="Vínculo"/>
    <tableColumn id="3" xr3:uid="{00000000-0010-0000-2600-000003000000}" name="Elemento" totalsRowFunction="count"/>
    <tableColumn id="4" xr3:uid="{00000000-0010-0000-2600-000004000000}" name="Id do Revit"/>
    <tableColumn id="5" xr3:uid="{00000000-0010-0000-2600-000005000000}" name="Totais:" totalsRowFunction="sum"/>
  </tableColumns>
  <tableStyleInfo name="TableStyleLight4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Elements13_10_201" displayName="Elements13_10_201" ref="A6:E104" totalsRowCount="1" totalsRowCellStyle="styleRegular">
  <autoFilter ref="A6:E103" xr:uid="{00000000-0009-0000-0100-000028000000}"/>
  <tableColumns count="5">
    <tableColumn id="1" xr3:uid="{00000000-0010-0000-2700-000001000000}" name="Projeto"/>
    <tableColumn id="2" xr3:uid="{00000000-0010-0000-2700-000002000000}" name="Vínculo"/>
    <tableColumn id="3" xr3:uid="{00000000-0010-0000-2700-000003000000}" name="Elemento" totalsRowFunction="count"/>
    <tableColumn id="4" xr3:uid="{00000000-0010-0000-2700-000004000000}" name="Id do Revit"/>
    <tableColumn id="5" xr3:uid="{00000000-0010-0000-2700-000005000000}" name="Totais:" totalsRowFunction="sum"/>
  </tableColumns>
  <tableStyleInfo name="TableStyleLight4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Elements13_10_211" displayName="Elements13_10_211" ref="A6:E9" totalsRowCount="1" totalsRowCellStyle="styleRegular">
  <autoFilter ref="A6:E8" xr:uid="{00000000-0009-0000-0100-000029000000}"/>
  <tableColumns count="5">
    <tableColumn id="1" xr3:uid="{00000000-0010-0000-2800-000001000000}" name="Projeto"/>
    <tableColumn id="2" xr3:uid="{00000000-0010-0000-2800-000002000000}" name="Vínculo"/>
    <tableColumn id="3" xr3:uid="{00000000-0010-0000-2800-000003000000}" name="Elemento" totalsRowFunction="count"/>
    <tableColumn id="4" xr3:uid="{00000000-0010-0000-2800-000004000000}" name="Id do Revit"/>
    <tableColumn id="5" xr3:uid="{00000000-0010-0000-2800-000005000000}" name="Totais:" totalsRowFunction="sum"/>
  </tableColumns>
  <tableStyleInfo name="TableStyleLight4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Elements13_10_221" displayName="Elements13_10_221" ref="A6:E12" totalsRowCount="1" totalsRowCellStyle="styleRegular">
  <autoFilter ref="A6:E11" xr:uid="{00000000-0009-0000-0100-00002A000000}"/>
  <tableColumns count="5">
    <tableColumn id="1" xr3:uid="{00000000-0010-0000-2900-000001000000}" name="Projeto"/>
    <tableColumn id="2" xr3:uid="{00000000-0010-0000-2900-000002000000}" name="Vínculo"/>
    <tableColumn id="3" xr3:uid="{00000000-0010-0000-2900-000003000000}" name="Elemento" totalsRowFunction="count"/>
    <tableColumn id="4" xr3:uid="{00000000-0010-0000-2900-000004000000}" name="Id do Revit"/>
    <tableColumn id="5" xr3:uid="{00000000-0010-0000-2900-000005000000}" name="Totais:" totalsRowFunction="sum"/>
  </tableColumns>
  <tableStyleInfo name="TableStyleLight4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Elements13_10_231" displayName="Elements13_10_231" ref="A6:E11" totalsRowCount="1" totalsRowCellStyle="styleRegular">
  <autoFilter ref="A6:E10" xr:uid="{00000000-0009-0000-0100-00002B000000}"/>
  <tableColumns count="5">
    <tableColumn id="1" xr3:uid="{00000000-0010-0000-2A00-000001000000}" name="Projeto"/>
    <tableColumn id="2" xr3:uid="{00000000-0010-0000-2A00-000002000000}" name="Vínculo"/>
    <tableColumn id="3" xr3:uid="{00000000-0010-0000-2A00-000003000000}" name="Elemento" totalsRowFunction="count"/>
    <tableColumn id="4" xr3:uid="{00000000-0010-0000-2A00-000004000000}" name="Id do Revit"/>
    <tableColumn id="5" xr3:uid="{00000000-0010-0000-2A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1.xml"/><Relationship Id="rId2" Type="http://schemas.openxmlformats.org/officeDocument/2006/relationships/table" Target="../tables/table30.xml"/><Relationship Id="rId1" Type="http://schemas.openxmlformats.org/officeDocument/2006/relationships/table" Target="../tables/table2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3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8.xml"/><Relationship Id="rId2" Type="http://schemas.openxmlformats.org/officeDocument/2006/relationships/table" Target="../tables/table37.xml"/><Relationship Id="rId1" Type="http://schemas.openxmlformats.org/officeDocument/2006/relationships/table" Target="../tables/table36.xml"/><Relationship Id="rId4" Type="http://schemas.openxmlformats.org/officeDocument/2006/relationships/table" Target="../tables/table39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0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1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2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showGridLines="0" tabSelected="1" workbookViewId="0">
      <selection sqref="A1: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3" t="s">
        <v>1054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</row>
    <row r="2" spans="1:9" x14ac:dyDescent="0.25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</row>
    <row r="4" spans="1:9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 s="4" t="s">
        <v>10</v>
      </c>
      <c r="B5" s="5"/>
      <c r="C5" s="5"/>
      <c r="D5" s="4" t="s">
        <v>11</v>
      </c>
      <c r="E5" s="5"/>
      <c r="F5" s="4">
        <v>1</v>
      </c>
      <c r="G5" s="5"/>
      <c r="H5" s="5"/>
      <c r="I5" s="4">
        <v>591317.48</v>
      </c>
    </row>
    <row r="6" spans="1:9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7" t="s">
        <v>17</v>
      </c>
      <c r="G6" s="6">
        <v>9.3292344117833199</v>
      </c>
      <c r="H6" s="6">
        <v>11.18108744252231</v>
      </c>
      <c r="I6" s="6">
        <v>275158.69</v>
      </c>
    </row>
    <row r="7" spans="1:9" x14ac:dyDescent="0.25">
      <c r="A7" s="6" t="s">
        <v>18</v>
      </c>
      <c r="B7" s="6" t="s">
        <v>19</v>
      </c>
      <c r="C7" s="6" t="s">
        <v>20</v>
      </c>
      <c r="D7" s="6" t="s">
        <v>21</v>
      </c>
      <c r="E7" s="6" t="s">
        <v>16</v>
      </c>
      <c r="F7" s="7" t="s">
        <v>22</v>
      </c>
      <c r="G7" s="6">
        <v>2.5358619999999998</v>
      </c>
      <c r="H7" s="6">
        <v>3.0392306069999999</v>
      </c>
      <c r="I7" s="6">
        <v>5319.64</v>
      </c>
    </row>
    <row r="8" spans="1:9" x14ac:dyDescent="0.25">
      <c r="A8" s="6" t="s">
        <v>23</v>
      </c>
      <c r="B8" s="6" t="s">
        <v>24</v>
      </c>
      <c r="C8" s="6" t="s">
        <v>25</v>
      </c>
      <c r="D8" s="6" t="s">
        <v>26</v>
      </c>
      <c r="E8" s="6" t="s">
        <v>16</v>
      </c>
      <c r="F8" s="7" t="s">
        <v>27</v>
      </c>
      <c r="G8" s="6">
        <v>3.7421894080000002</v>
      </c>
      <c r="H8" s="6">
        <v>4.4850140054880008</v>
      </c>
      <c r="I8" s="6">
        <v>2273.77</v>
      </c>
    </row>
    <row r="9" spans="1:9" ht="24.75" x14ac:dyDescent="0.25">
      <c r="A9" s="6" t="s">
        <v>28</v>
      </c>
      <c r="B9" s="6" t="s">
        <v>29</v>
      </c>
      <c r="C9" s="6" t="s">
        <v>20</v>
      </c>
      <c r="D9" s="6" t="s">
        <v>30</v>
      </c>
      <c r="E9" s="6" t="s">
        <v>16</v>
      </c>
      <c r="F9" s="7" t="s">
        <v>31</v>
      </c>
      <c r="G9" s="6">
        <v>83.770904799999997</v>
      </c>
      <c r="H9" s="6">
        <v>100.39942940280001</v>
      </c>
      <c r="I9" s="6">
        <v>3565.85</v>
      </c>
    </row>
    <row r="10" spans="1:9" ht="24.75" x14ac:dyDescent="0.25">
      <c r="A10" s="6" t="s">
        <v>32</v>
      </c>
      <c r="B10" s="6" t="s">
        <v>33</v>
      </c>
      <c r="C10" s="6" t="s">
        <v>20</v>
      </c>
      <c r="D10" s="6" t="s">
        <v>34</v>
      </c>
      <c r="E10" s="6" t="s">
        <v>16</v>
      </c>
      <c r="F10" s="7" t="s">
        <v>35</v>
      </c>
      <c r="G10" s="6">
        <v>149.40221679999999</v>
      </c>
      <c r="H10" s="6">
        <v>179.05855683480002</v>
      </c>
      <c r="I10" s="6">
        <v>35331.93</v>
      </c>
    </row>
    <row r="11" spans="1:9" ht="24.75" x14ac:dyDescent="0.25">
      <c r="A11" s="6" t="s">
        <v>36</v>
      </c>
      <c r="B11" s="6" t="s">
        <v>37</v>
      </c>
      <c r="C11" s="6" t="s">
        <v>20</v>
      </c>
      <c r="D11" s="6" t="s">
        <v>38</v>
      </c>
      <c r="E11" s="6" t="s">
        <v>16</v>
      </c>
      <c r="F11" s="7" t="s">
        <v>39</v>
      </c>
      <c r="G11" s="6">
        <v>11.825533999999999</v>
      </c>
      <c r="H11" s="6">
        <v>14.172902499000001</v>
      </c>
      <c r="I11" s="6">
        <v>15514.59</v>
      </c>
    </row>
    <row r="12" spans="1:9" ht="24.75" x14ac:dyDescent="0.25">
      <c r="A12" s="6" t="s">
        <v>40</v>
      </c>
      <c r="B12" s="6" t="s">
        <v>41</v>
      </c>
      <c r="C12" s="6" t="s">
        <v>20</v>
      </c>
      <c r="D12" s="6" t="s">
        <v>42</v>
      </c>
      <c r="E12" s="6" t="s">
        <v>16</v>
      </c>
      <c r="F12" s="7" t="s">
        <v>43</v>
      </c>
      <c r="G12" s="6">
        <v>29.181006</v>
      </c>
      <c r="H12" s="6">
        <v>34.973435691000006</v>
      </c>
      <c r="I12" s="6">
        <v>191.28</v>
      </c>
    </row>
    <row r="13" spans="1:9" ht="36.75" x14ac:dyDescent="0.25">
      <c r="A13" s="6" t="s">
        <v>44</v>
      </c>
      <c r="B13" s="6" t="s">
        <v>45</v>
      </c>
      <c r="C13" s="6" t="s">
        <v>20</v>
      </c>
      <c r="D13" s="6" t="s">
        <v>46</v>
      </c>
      <c r="E13" s="6" t="s">
        <v>16</v>
      </c>
      <c r="F13" s="7" t="s">
        <v>47</v>
      </c>
      <c r="G13" s="6">
        <v>37.959620000000001</v>
      </c>
      <c r="H13" s="6">
        <v>45.494604570000007</v>
      </c>
      <c r="I13" s="6">
        <v>10130.620000000001</v>
      </c>
    </row>
    <row r="14" spans="1:9" ht="36.75" x14ac:dyDescent="0.25">
      <c r="A14" s="6" t="s">
        <v>48</v>
      </c>
      <c r="B14" s="6" t="s">
        <v>49</v>
      </c>
      <c r="C14" s="6" t="s">
        <v>20</v>
      </c>
      <c r="D14" s="6" t="s">
        <v>50</v>
      </c>
      <c r="E14" s="6" t="s">
        <v>16</v>
      </c>
      <c r="F14" s="7" t="s">
        <v>43</v>
      </c>
      <c r="G14" s="6">
        <v>24.823049999999999</v>
      </c>
      <c r="H14" s="6">
        <v>29.750425425</v>
      </c>
      <c r="I14" s="6">
        <v>162.72999999999999</v>
      </c>
    </row>
    <row r="15" spans="1:9" ht="36.75" x14ac:dyDescent="0.25">
      <c r="A15" s="6" t="s">
        <v>51</v>
      </c>
      <c r="B15" s="6" t="s">
        <v>52</v>
      </c>
      <c r="C15" s="6" t="s">
        <v>20</v>
      </c>
      <c r="D15" s="6" t="s">
        <v>53</v>
      </c>
      <c r="E15" s="6" t="s">
        <v>16</v>
      </c>
      <c r="F15" s="7" t="s">
        <v>54</v>
      </c>
      <c r="G15" s="6">
        <v>31.096050000000002</v>
      </c>
      <c r="H15" s="6">
        <v>37.268615925000006</v>
      </c>
      <c r="I15" s="6">
        <v>859.58</v>
      </c>
    </row>
    <row r="16" spans="1:9" ht="36.75" x14ac:dyDescent="0.25">
      <c r="A16" s="6" t="s">
        <v>55</v>
      </c>
      <c r="B16" s="6" t="s">
        <v>56</v>
      </c>
      <c r="C16" s="6" t="s">
        <v>20</v>
      </c>
      <c r="D16" s="6" t="s">
        <v>57</v>
      </c>
      <c r="E16" s="6" t="s">
        <v>16</v>
      </c>
      <c r="F16" s="7" t="s">
        <v>58</v>
      </c>
      <c r="G16" s="6">
        <v>37.399549999999998</v>
      </c>
      <c r="H16" s="6">
        <v>44.823360675000004</v>
      </c>
      <c r="I16" s="6">
        <v>327.18</v>
      </c>
    </row>
    <row r="17" spans="1:9" x14ac:dyDescent="0.25">
      <c r="A17" s="6" t="s">
        <v>59</v>
      </c>
      <c r="B17" s="6" t="s">
        <v>60</v>
      </c>
      <c r="C17" s="6" t="s">
        <v>61</v>
      </c>
      <c r="D17" s="6" t="s">
        <v>62</v>
      </c>
      <c r="E17" s="6" t="s">
        <v>63</v>
      </c>
      <c r="F17" s="7" t="s">
        <v>64</v>
      </c>
      <c r="G17" s="6">
        <v>1073.8699999999999</v>
      </c>
      <c r="H17" s="6">
        <v>1287.033195</v>
      </c>
      <c r="I17" s="6">
        <v>2574.06</v>
      </c>
    </row>
    <row r="18" spans="1:9" x14ac:dyDescent="0.25">
      <c r="A18" s="6" t="s">
        <v>65</v>
      </c>
      <c r="B18" s="6" t="s">
        <v>66</v>
      </c>
      <c r="C18" s="6" t="s">
        <v>25</v>
      </c>
      <c r="D18" s="6" t="s">
        <v>67</v>
      </c>
      <c r="E18" s="6" t="s">
        <v>63</v>
      </c>
      <c r="F18" s="7" t="s">
        <v>68</v>
      </c>
      <c r="G18" s="6">
        <v>311.52850903199999</v>
      </c>
      <c r="H18" s="6">
        <v>373.36691807485204</v>
      </c>
      <c r="I18" s="6">
        <v>18668</v>
      </c>
    </row>
    <row r="19" spans="1:9" x14ac:dyDescent="0.25">
      <c r="A19" s="6" t="s">
        <v>69</v>
      </c>
      <c r="B19" s="6" t="s">
        <v>70</v>
      </c>
      <c r="C19" s="6" t="s">
        <v>20</v>
      </c>
      <c r="D19" s="6" t="s">
        <v>71</v>
      </c>
      <c r="E19" s="6" t="s">
        <v>63</v>
      </c>
      <c r="F19" s="7" t="s">
        <v>72</v>
      </c>
      <c r="G19" s="6">
        <v>11.205171999999999</v>
      </c>
      <c r="H19" s="6">
        <v>13.429398642000001</v>
      </c>
      <c r="I19" s="6">
        <v>818.62</v>
      </c>
    </row>
    <row r="20" spans="1:9" x14ac:dyDescent="0.25">
      <c r="A20" s="6" t="s">
        <v>73</v>
      </c>
      <c r="B20" s="6" t="s">
        <v>74</v>
      </c>
      <c r="C20" s="6" t="s">
        <v>20</v>
      </c>
      <c r="D20" s="6" t="s">
        <v>75</v>
      </c>
      <c r="E20" s="6" t="s">
        <v>63</v>
      </c>
      <c r="F20" s="7" t="s">
        <v>76</v>
      </c>
      <c r="G20" s="6">
        <v>56.7369798</v>
      </c>
      <c r="H20" s="6">
        <v>67.999270290300004</v>
      </c>
      <c r="I20" s="6">
        <v>203.97</v>
      </c>
    </row>
    <row r="21" spans="1:9" x14ac:dyDescent="0.25">
      <c r="A21" s="6" t="s">
        <v>77</v>
      </c>
      <c r="B21" s="6" t="s">
        <v>78</v>
      </c>
      <c r="C21" s="6" t="s">
        <v>25</v>
      </c>
      <c r="D21" s="6" t="s">
        <v>79</v>
      </c>
      <c r="E21" s="6" t="s">
        <v>63</v>
      </c>
      <c r="F21" s="7" t="s">
        <v>80</v>
      </c>
      <c r="G21" s="6">
        <v>1842.85526</v>
      </c>
      <c r="H21" s="6">
        <v>2208.6620291100003</v>
      </c>
      <c r="I21" s="6">
        <v>41964.54</v>
      </c>
    </row>
    <row r="22" spans="1:9" x14ac:dyDescent="0.25">
      <c r="A22" s="6" t="s">
        <v>81</v>
      </c>
      <c r="B22" s="6" t="s">
        <v>82</v>
      </c>
      <c r="C22" s="6" t="s">
        <v>25</v>
      </c>
      <c r="D22" s="6" t="s">
        <v>83</v>
      </c>
      <c r="E22" s="6" t="s">
        <v>63</v>
      </c>
      <c r="F22" s="7" t="s">
        <v>84</v>
      </c>
      <c r="G22" s="6">
        <v>441.76710880000002</v>
      </c>
      <c r="H22" s="6">
        <v>529.45787989680002</v>
      </c>
      <c r="I22" s="6">
        <v>19589.650000000001</v>
      </c>
    </row>
    <row r="23" spans="1:9" ht="24.75" x14ac:dyDescent="0.25">
      <c r="A23" s="6" t="s">
        <v>85</v>
      </c>
      <c r="B23" s="6" t="s">
        <v>86</v>
      </c>
      <c r="C23" s="6" t="s">
        <v>20</v>
      </c>
      <c r="D23" s="6" t="s">
        <v>87</v>
      </c>
      <c r="E23" s="6" t="s">
        <v>63</v>
      </c>
      <c r="F23" s="7" t="s">
        <v>88</v>
      </c>
      <c r="G23" s="6">
        <v>12.208525</v>
      </c>
      <c r="H23" s="6">
        <v>14.631917212500001</v>
      </c>
      <c r="I23" s="6">
        <v>877.8</v>
      </c>
    </row>
    <row r="24" spans="1:9" x14ac:dyDescent="0.25">
      <c r="A24" s="6" t="s">
        <v>89</v>
      </c>
      <c r="B24" s="6" t="s">
        <v>90</v>
      </c>
      <c r="C24" s="6" t="s">
        <v>20</v>
      </c>
      <c r="D24" s="6" t="s">
        <v>91</v>
      </c>
      <c r="E24" s="6" t="s">
        <v>63</v>
      </c>
      <c r="F24" s="7" t="s">
        <v>92</v>
      </c>
      <c r="G24" s="6">
        <v>23.890820000000001</v>
      </c>
      <c r="H24" s="6">
        <v>28.633147770000004</v>
      </c>
      <c r="I24" s="6">
        <v>12196.38</v>
      </c>
    </row>
    <row r="25" spans="1:9" x14ac:dyDescent="0.25">
      <c r="A25" s="6" t="s">
        <v>93</v>
      </c>
      <c r="B25" s="6" t="s">
        <v>94</v>
      </c>
      <c r="C25" s="6" t="s">
        <v>25</v>
      </c>
      <c r="D25" s="6" t="s">
        <v>95</v>
      </c>
      <c r="E25" s="6" t="s">
        <v>63</v>
      </c>
      <c r="F25" s="7" t="s">
        <v>96</v>
      </c>
      <c r="G25" s="6">
        <v>231.17494035199999</v>
      </c>
      <c r="H25" s="6">
        <v>277.063166011872</v>
      </c>
      <c r="I25" s="6">
        <v>26874.82</v>
      </c>
    </row>
    <row r="26" spans="1:9" ht="24.75" x14ac:dyDescent="0.25">
      <c r="A26" s="6" t="s">
        <v>97</v>
      </c>
      <c r="B26" s="6" t="s">
        <v>98</v>
      </c>
      <c r="C26" s="6" t="s">
        <v>99</v>
      </c>
      <c r="D26" s="6" t="s">
        <v>100</v>
      </c>
      <c r="E26" s="6" t="s">
        <v>63</v>
      </c>
      <c r="F26" s="7" t="s">
        <v>64</v>
      </c>
      <c r="G26" s="6">
        <v>24690.353570520001</v>
      </c>
      <c r="H26" s="6">
        <v>29591.388754268224</v>
      </c>
      <c r="I26" s="6">
        <v>59182.76</v>
      </c>
    </row>
    <row r="27" spans="1:9" ht="24.75" x14ac:dyDescent="0.25">
      <c r="A27" s="6" t="s">
        <v>101</v>
      </c>
      <c r="B27" s="6" t="s">
        <v>102</v>
      </c>
      <c r="C27" s="6" t="s">
        <v>99</v>
      </c>
      <c r="D27" s="6" t="s">
        <v>103</v>
      </c>
      <c r="E27" s="6" t="s">
        <v>63</v>
      </c>
      <c r="F27" s="7" t="s">
        <v>104</v>
      </c>
      <c r="G27" s="6">
        <v>2482.5872991400001</v>
      </c>
      <c r="H27" s="6">
        <v>2975.3808780192903</v>
      </c>
      <c r="I27" s="6">
        <v>14876.9</v>
      </c>
    </row>
    <row r="28" spans="1:9" ht="24.75" x14ac:dyDescent="0.25">
      <c r="A28" s="6" t="s">
        <v>105</v>
      </c>
      <c r="B28" s="6" t="s">
        <v>106</v>
      </c>
      <c r="C28" s="6" t="s">
        <v>99</v>
      </c>
      <c r="D28" s="6" t="s">
        <v>107</v>
      </c>
      <c r="E28" s="6" t="s">
        <v>63</v>
      </c>
      <c r="F28" s="7" t="s">
        <v>108</v>
      </c>
      <c r="G28" s="6">
        <v>9314.5890839999993</v>
      </c>
      <c r="H28" s="6">
        <v>11163.535017174001</v>
      </c>
      <c r="I28" s="6">
        <v>44654.12</v>
      </c>
    </row>
    <row r="29" spans="1:9" x14ac:dyDescent="0.25">
      <c r="I29" s="2">
        <v>591317.48</v>
      </c>
    </row>
  </sheetData>
  <mergeCells count="1">
    <mergeCell ref="A1:I2"/>
  </mergeCells>
  <hyperlinks>
    <hyperlink ref="A5" location="'13.10'!A1" display="13.10" xr:uid="{00000000-0004-0000-0000-000000000000}"/>
    <hyperlink ref="A6" location="'13.10.1'!A1" display="13.10.1" xr:uid="{00000000-0004-0000-0000-000001000000}"/>
    <hyperlink ref="F6" location="'13.10.1E'!A1" display="24611,69" xr:uid="{00000000-0004-0000-0000-000002000000}"/>
    <hyperlink ref="A7" location="'13.10.2'!A1" display="13.10.2" xr:uid="{00000000-0004-0000-0000-000003000000}"/>
    <hyperlink ref="F7" location="'13.10.2E'!A1" display="1755,66" xr:uid="{00000000-0004-0000-0000-000004000000}"/>
    <hyperlink ref="A8" location="'13.10.3'!A1" display="13.10.3" xr:uid="{00000000-0004-0000-0000-000005000000}"/>
    <hyperlink ref="F8" location="'13.10.3E'!A1" display="507,54" xr:uid="{00000000-0004-0000-0000-000006000000}"/>
    <hyperlink ref="A9" location="'13.10.4'!A1" display="13.10.4" xr:uid="{00000000-0004-0000-0000-000007000000}"/>
    <hyperlink ref="F9" location="'13.10.4E'!A1" display="35,52" xr:uid="{00000000-0004-0000-0000-000008000000}"/>
    <hyperlink ref="A10" location="'13.10.5'!A1" display="13.10.5" xr:uid="{00000000-0004-0000-0000-000009000000}"/>
    <hyperlink ref="F10" location="'13.10.5E'!A1" display="197,33" xr:uid="{00000000-0004-0000-0000-00000A000000}"/>
    <hyperlink ref="A11" location="'13.10.6'!A1" display="13.10.6" xr:uid="{00000000-0004-0000-0000-00000B000000}"/>
    <hyperlink ref="F11" location="'13.10.6E'!A1" display="1094,89" xr:uid="{00000000-0004-0000-0000-00000C000000}"/>
    <hyperlink ref="A12" location="'13.10.7'!A1" display="13.10.7" xr:uid="{00000000-0004-0000-0000-00000D000000}"/>
    <hyperlink ref="F12" location="'13.10.7E'!A1" display="5,47" xr:uid="{00000000-0004-0000-0000-00000E000000}"/>
    <hyperlink ref="A13" location="'13.10.8'!A1" display="13.10.8" xr:uid="{00000000-0004-0000-0000-00000F000000}"/>
    <hyperlink ref="F13" location="'13.10.8E'!A1" display="222,70" xr:uid="{00000000-0004-0000-0000-000010000000}"/>
    <hyperlink ref="A14" location="'13.10.9'!A1" display="13.10.9" xr:uid="{00000000-0004-0000-0000-000011000000}"/>
    <hyperlink ref="F14" location="'13.10.9E'!A1" display="5,47" xr:uid="{00000000-0004-0000-0000-000012000000}"/>
    <hyperlink ref="A15" location="'13.10.10'!A1" display="13.10.10" xr:uid="{00000000-0004-0000-0000-000013000000}"/>
    <hyperlink ref="F15" location="'13.10.10E'!A1" display="23,07" xr:uid="{00000000-0004-0000-0000-000014000000}"/>
    <hyperlink ref="A16" location="'13.10.11'!A1" display="13.10.11" xr:uid="{00000000-0004-0000-0000-000015000000}"/>
    <hyperlink ref="F16" location="'13.10.11E'!A1" display="7,30" xr:uid="{00000000-0004-0000-0000-000016000000}"/>
    <hyperlink ref="A17" location="'13.10.12'!A1" display="13.10.12" xr:uid="{00000000-0004-0000-0000-000017000000}"/>
    <hyperlink ref="F17" location="'13.10.12E'!A1" display="2,00" xr:uid="{00000000-0004-0000-0000-000018000000}"/>
    <hyperlink ref="A18" location="'13.10.13'!A1" display="13.10.13" xr:uid="{00000000-0004-0000-0000-000019000000}"/>
    <hyperlink ref="F18" location="'13.10.13E'!A1" display="50,00" xr:uid="{00000000-0004-0000-0000-00001A000000}"/>
    <hyperlink ref="A19" location="'13.10.14'!A1" display="13.10.14" xr:uid="{00000000-0004-0000-0000-00001B000000}"/>
    <hyperlink ref="F19" location="'13.10.14E'!A1" display="61,00" xr:uid="{00000000-0004-0000-0000-00001C000000}"/>
    <hyperlink ref="A20" location="'13.10.15'!A1" display="13.10.15" xr:uid="{00000000-0004-0000-0000-00001D000000}"/>
    <hyperlink ref="F20" location="'13.10.15E'!A1" display="3,00" xr:uid="{00000000-0004-0000-0000-00001E000000}"/>
    <hyperlink ref="A21" location="'13.10.16'!A1" display="13.10.16" xr:uid="{00000000-0004-0000-0000-00001F000000}"/>
    <hyperlink ref="F21" location="'13.10.16E'!A1" display="19,00" xr:uid="{00000000-0004-0000-0000-000020000000}"/>
    <hyperlink ref="A22" location="'13.10.17'!A1" display="13.10.17" xr:uid="{00000000-0004-0000-0000-000021000000}"/>
    <hyperlink ref="F22" location="'13.10.17E'!A1" display="37,00" xr:uid="{00000000-0004-0000-0000-000022000000}"/>
    <hyperlink ref="A23" location="'13.10.18'!A1" display="13.10.18" xr:uid="{00000000-0004-0000-0000-000023000000}"/>
    <hyperlink ref="F23" location="'13.10.18E'!A1" display="60,00" xr:uid="{00000000-0004-0000-0000-000024000000}"/>
    <hyperlink ref="A24" location="'13.10.19'!A1" display="13.10.19" xr:uid="{00000000-0004-0000-0000-000025000000}"/>
    <hyperlink ref="F24" location="'13.10.19E'!A1" display="426,00" xr:uid="{00000000-0004-0000-0000-000026000000}"/>
    <hyperlink ref="A25" location="'13.10.20'!A1" display="13.10.20" xr:uid="{00000000-0004-0000-0000-000027000000}"/>
    <hyperlink ref="F25" location="'13.10.20E'!A1" display="97,00" xr:uid="{00000000-0004-0000-0000-000028000000}"/>
    <hyperlink ref="A26" location="'13.10.21'!A1" display="13.10.21" xr:uid="{00000000-0004-0000-0000-000029000000}"/>
    <hyperlink ref="F26" location="'13.10.21E'!A1" display="2,00" xr:uid="{00000000-0004-0000-0000-00002A000000}"/>
    <hyperlink ref="A27" location="'13.10.22'!A1" display="13.10.22" xr:uid="{00000000-0004-0000-0000-00002B000000}"/>
    <hyperlink ref="F27" location="'13.10.22E'!A1" display="5,00" xr:uid="{00000000-0004-0000-0000-00002C000000}"/>
    <hyperlink ref="A28" location="'13.10.23'!A1" display="13.10.23" xr:uid="{00000000-0004-0000-0000-00002D000000}"/>
    <hyperlink ref="F28" location="'13.10.23E'!A1" display="4,00" xr:uid="{00000000-0004-0000-0000-00002E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4" t="s">
        <v>10</v>
      </c>
      <c r="B2" s="5"/>
      <c r="C2" s="5"/>
      <c r="D2" s="4" t="s">
        <v>11</v>
      </c>
      <c r="E2" s="5"/>
      <c r="F2" s="4">
        <v>1</v>
      </c>
      <c r="G2" s="5"/>
      <c r="H2" s="5"/>
      <c r="I2" s="4">
        <v>591317.48</v>
      </c>
    </row>
  </sheetData>
  <hyperlinks>
    <hyperlink ref="A2" location="'Orçamento'!A1" display="13.10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2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>
        <v>9.3292344117833199</v>
      </c>
      <c r="H2" s="6">
        <v>11.18108744252231</v>
      </c>
      <c r="I2" s="6">
        <v>275158.69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113</v>
      </c>
      <c r="C8" s="9">
        <v>175</v>
      </c>
      <c r="D8" s="9" t="s">
        <v>114</v>
      </c>
      <c r="E8" s="9">
        <v>19853.144982036418</v>
      </c>
    </row>
    <row r="9" spans="1:9" x14ac:dyDescent="0.25">
      <c r="A9" s="9">
        <v>2</v>
      </c>
      <c r="B9" s="9" t="s">
        <v>113</v>
      </c>
      <c r="C9" s="9">
        <v>814</v>
      </c>
      <c r="D9" s="9" t="s">
        <v>115</v>
      </c>
      <c r="E9" s="9">
        <v>4758.5425628982366</v>
      </c>
    </row>
    <row r="10" spans="1:9" x14ac:dyDescent="0.25">
      <c r="A10" s="9" t="s">
        <v>116</v>
      </c>
      <c r="B10" s="9" t="s">
        <v>116</v>
      </c>
      <c r="C10" s="9">
        <f>SUBTOTAL(109,Criteria_Summary13.10.1[Elementos])</f>
        <v>989</v>
      </c>
      <c r="D10" s="9" t="s">
        <v>116</v>
      </c>
      <c r="E10" s="9">
        <f>SUBTOTAL(109,Criteria_Summary13.10.1[Total])</f>
        <v>24611.687544934655</v>
      </c>
    </row>
    <row r="11" spans="1:9" x14ac:dyDescent="0.25">
      <c r="A11" s="10" t="s">
        <v>117</v>
      </c>
      <c r="B11" s="10">
        <v>0</v>
      </c>
      <c r="C11" s="11"/>
      <c r="D11" s="11"/>
      <c r="E11" s="10">
        <v>24611.69</v>
      </c>
    </row>
    <row r="14" spans="1:9" x14ac:dyDescent="0.25">
      <c r="A14" s="16" t="s">
        <v>114</v>
      </c>
      <c r="B14" s="16" t="s">
        <v>114</v>
      </c>
      <c r="C14" s="16" t="s">
        <v>114</v>
      </c>
      <c r="D14" s="16" t="s">
        <v>114</v>
      </c>
      <c r="E14" s="16" t="s">
        <v>114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110</v>
      </c>
      <c r="B16" s="12" t="s">
        <v>111</v>
      </c>
      <c r="C16" s="18" t="s">
        <v>118</v>
      </c>
      <c r="D16" s="18" t="s">
        <v>118</v>
      </c>
      <c r="E16" s="12" t="s">
        <v>9</v>
      </c>
    </row>
    <row r="17" spans="1:5" x14ac:dyDescent="0.25">
      <c r="A17" s="9" t="s">
        <v>113</v>
      </c>
      <c r="B17" s="9">
        <v>175</v>
      </c>
      <c r="C17" s="19" t="s">
        <v>119</v>
      </c>
      <c r="D17" s="19" t="s">
        <v>119</v>
      </c>
      <c r="E17" s="9">
        <v>19853.144982036418</v>
      </c>
    </row>
    <row r="19" spans="1:5" x14ac:dyDescent="0.25">
      <c r="A19" s="16" t="s">
        <v>115</v>
      </c>
      <c r="B19" s="16" t="s">
        <v>115</v>
      </c>
      <c r="C19" s="16" t="s">
        <v>115</v>
      </c>
      <c r="D19" s="16" t="s">
        <v>115</v>
      </c>
      <c r="E19" s="16" t="s">
        <v>115</v>
      </c>
    </row>
    <row r="20" spans="1:5" x14ac:dyDescent="0.25">
      <c r="A20" s="17"/>
      <c r="B20" s="17"/>
      <c r="C20" s="17"/>
      <c r="D20" s="17"/>
      <c r="E20" s="17"/>
    </row>
    <row r="21" spans="1:5" x14ac:dyDescent="0.25">
      <c r="A21" s="12" t="s">
        <v>110</v>
      </c>
      <c r="B21" s="12" t="s">
        <v>111</v>
      </c>
      <c r="C21" s="18" t="s">
        <v>118</v>
      </c>
      <c r="D21" s="18" t="s">
        <v>118</v>
      </c>
      <c r="E21" s="12" t="s">
        <v>9</v>
      </c>
    </row>
    <row r="22" spans="1:5" x14ac:dyDescent="0.25">
      <c r="A22" s="9" t="s">
        <v>113</v>
      </c>
      <c r="B22" s="9">
        <v>814</v>
      </c>
      <c r="C22" s="19" t="s">
        <v>120</v>
      </c>
      <c r="D22" s="19" t="s">
        <v>120</v>
      </c>
      <c r="E22" s="9">
        <v>4758.5425628982366</v>
      </c>
    </row>
  </sheetData>
  <mergeCells count="10">
    <mergeCell ref="C17:D17"/>
    <mergeCell ref="A19:E19"/>
    <mergeCell ref="A20:E20"/>
    <mergeCell ref="C21:D21"/>
    <mergeCell ref="C22:D22"/>
    <mergeCell ref="A5:E5"/>
    <mergeCell ref="A6:E6"/>
    <mergeCell ref="A14:E14"/>
    <mergeCell ref="A15:E15"/>
    <mergeCell ref="C16:D16"/>
  </mergeCells>
  <hyperlinks>
    <hyperlink ref="A2" location="'13.10'!A1" display="13.10.1" xr:uid="{00000000-0004-0000-0200-000000000000}"/>
    <hyperlink ref="F2" location="'13.10.1E'!A1" display="24611,69" xr:uid="{00000000-0004-0000-0200-000001000000}"/>
    <hyperlink ref="E11" location="'13.10.1E'!A1" display="'13.10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2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18</v>
      </c>
      <c r="B2" s="6" t="s">
        <v>19</v>
      </c>
      <c r="C2" s="6" t="s">
        <v>20</v>
      </c>
      <c r="D2" s="6" t="s">
        <v>21</v>
      </c>
      <c r="E2" s="6" t="s">
        <v>16</v>
      </c>
      <c r="F2" s="6" t="s">
        <v>22</v>
      </c>
      <c r="G2" s="6">
        <v>2.5358619999999998</v>
      </c>
      <c r="H2" s="6">
        <v>3.0392306069999999</v>
      </c>
      <c r="I2" s="6">
        <v>5319.64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113</v>
      </c>
      <c r="C8" s="9">
        <v>126</v>
      </c>
      <c r="D8" s="9" t="s">
        <v>115</v>
      </c>
      <c r="E8" s="9">
        <v>231.0750841643127</v>
      </c>
    </row>
    <row r="9" spans="1:9" x14ac:dyDescent="0.25">
      <c r="A9" s="9">
        <v>2</v>
      </c>
      <c r="B9" s="9" t="s">
        <v>113</v>
      </c>
      <c r="C9" s="9">
        <v>148</v>
      </c>
      <c r="D9" s="9" t="s">
        <v>114</v>
      </c>
      <c r="E9" s="9">
        <v>1524.5800356894156</v>
      </c>
    </row>
    <row r="10" spans="1:9" x14ac:dyDescent="0.25">
      <c r="A10" s="9" t="s">
        <v>116</v>
      </c>
      <c r="B10" s="9" t="s">
        <v>116</v>
      </c>
      <c r="C10" s="9">
        <f>SUBTOTAL(109,Criteria_Summary13.10.2[Elementos])</f>
        <v>274</v>
      </c>
      <c r="D10" s="9" t="s">
        <v>116</v>
      </c>
      <c r="E10" s="9">
        <f>SUBTOTAL(109,Criteria_Summary13.10.2[Total])</f>
        <v>1755.6551198537284</v>
      </c>
    </row>
    <row r="11" spans="1:9" x14ac:dyDescent="0.25">
      <c r="A11" s="10" t="s">
        <v>117</v>
      </c>
      <c r="B11" s="10">
        <v>0</v>
      </c>
      <c r="C11" s="11"/>
      <c r="D11" s="11"/>
      <c r="E11" s="10">
        <v>1755.66</v>
      </c>
    </row>
    <row r="14" spans="1:9" x14ac:dyDescent="0.25">
      <c r="A14" s="16" t="s">
        <v>115</v>
      </c>
      <c r="B14" s="16" t="s">
        <v>115</v>
      </c>
      <c r="C14" s="16" t="s">
        <v>115</v>
      </c>
      <c r="D14" s="16" t="s">
        <v>115</v>
      </c>
      <c r="E14" s="16" t="s">
        <v>115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110</v>
      </c>
      <c r="B16" s="12" t="s">
        <v>111</v>
      </c>
      <c r="C16" s="18" t="s">
        <v>118</v>
      </c>
      <c r="D16" s="18" t="s">
        <v>118</v>
      </c>
      <c r="E16" s="12" t="s">
        <v>9</v>
      </c>
    </row>
    <row r="17" spans="1:5" x14ac:dyDescent="0.25">
      <c r="A17" s="9" t="s">
        <v>113</v>
      </c>
      <c r="B17" s="9">
        <v>126</v>
      </c>
      <c r="C17" s="19" t="s">
        <v>121</v>
      </c>
      <c r="D17" s="19" t="s">
        <v>121</v>
      </c>
      <c r="E17" s="9">
        <v>231.0750841643127</v>
      </c>
    </row>
    <row r="19" spans="1:5" x14ac:dyDescent="0.25">
      <c r="A19" s="16" t="s">
        <v>114</v>
      </c>
      <c r="B19" s="16" t="s">
        <v>114</v>
      </c>
      <c r="C19" s="16" t="s">
        <v>114</v>
      </c>
      <c r="D19" s="16" t="s">
        <v>114</v>
      </c>
      <c r="E19" s="16" t="s">
        <v>114</v>
      </c>
    </row>
    <row r="20" spans="1:5" x14ac:dyDescent="0.25">
      <c r="A20" s="17"/>
      <c r="B20" s="17"/>
      <c r="C20" s="17"/>
      <c r="D20" s="17"/>
      <c r="E20" s="17"/>
    </row>
    <row r="21" spans="1:5" x14ac:dyDescent="0.25">
      <c r="A21" s="12" t="s">
        <v>110</v>
      </c>
      <c r="B21" s="12" t="s">
        <v>111</v>
      </c>
      <c r="C21" s="18" t="s">
        <v>118</v>
      </c>
      <c r="D21" s="18" t="s">
        <v>118</v>
      </c>
      <c r="E21" s="12" t="s">
        <v>9</v>
      </c>
    </row>
    <row r="22" spans="1:5" x14ac:dyDescent="0.25">
      <c r="A22" s="9" t="s">
        <v>113</v>
      </c>
      <c r="B22" s="9">
        <v>148</v>
      </c>
      <c r="C22" s="19" t="s">
        <v>122</v>
      </c>
      <c r="D22" s="19" t="s">
        <v>122</v>
      </c>
      <c r="E22" s="9">
        <v>1524.5800356894156</v>
      </c>
    </row>
  </sheetData>
  <mergeCells count="10">
    <mergeCell ref="C17:D17"/>
    <mergeCell ref="A19:E19"/>
    <mergeCell ref="A20:E20"/>
    <mergeCell ref="C21:D21"/>
    <mergeCell ref="C22:D22"/>
    <mergeCell ref="A5:E5"/>
    <mergeCell ref="A6:E6"/>
    <mergeCell ref="A14:E14"/>
    <mergeCell ref="A15:E15"/>
    <mergeCell ref="C16:D16"/>
  </mergeCells>
  <hyperlinks>
    <hyperlink ref="A2" location="'13.10'!A1" display="13.10.2" xr:uid="{00000000-0004-0000-0300-000000000000}"/>
    <hyperlink ref="F2" location="'13.10.2E'!A1" display="1755,66" xr:uid="{00000000-0004-0000-0300-000001000000}"/>
    <hyperlink ref="E11" location="'13.10.2E'!A1" display="'13.10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23</v>
      </c>
      <c r="B2" s="6" t="s">
        <v>24</v>
      </c>
      <c r="C2" s="6" t="s">
        <v>25</v>
      </c>
      <c r="D2" s="6" t="s">
        <v>26</v>
      </c>
      <c r="E2" s="6" t="s">
        <v>16</v>
      </c>
      <c r="F2" s="6" t="s">
        <v>27</v>
      </c>
      <c r="G2" s="6">
        <v>3.7421894080000002</v>
      </c>
      <c r="H2" s="6">
        <v>4.4850140054880008</v>
      </c>
      <c r="I2" s="6">
        <v>2273.77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113</v>
      </c>
      <c r="C8" s="9">
        <v>91</v>
      </c>
      <c r="D8" s="9" t="s">
        <v>115</v>
      </c>
      <c r="E8" s="9">
        <v>507.53565096982663</v>
      </c>
    </row>
    <row r="9" spans="1:9" x14ac:dyDescent="0.25">
      <c r="A9" s="9" t="s">
        <v>116</v>
      </c>
      <c r="B9" s="9" t="s">
        <v>116</v>
      </c>
      <c r="C9" s="9">
        <f>SUBTOTAL(109,Criteria_Summary13.10.3[Elementos])</f>
        <v>91</v>
      </c>
      <c r="D9" s="9" t="s">
        <v>116</v>
      </c>
      <c r="E9" s="9">
        <f>SUBTOTAL(109,Criteria_Summary13.10.3[Total])</f>
        <v>507.53565096982663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507.54</v>
      </c>
    </row>
    <row r="13" spans="1:9" x14ac:dyDescent="0.25">
      <c r="A13" s="16" t="s">
        <v>115</v>
      </c>
      <c r="B13" s="16" t="s">
        <v>115</v>
      </c>
      <c r="C13" s="16" t="s">
        <v>115</v>
      </c>
      <c r="D13" s="16" t="s">
        <v>115</v>
      </c>
      <c r="E13" s="16" t="s">
        <v>115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113</v>
      </c>
      <c r="B16" s="9">
        <v>91</v>
      </c>
      <c r="C16" s="19" t="s">
        <v>123</v>
      </c>
      <c r="D16" s="19" t="s">
        <v>123</v>
      </c>
      <c r="E16" s="9">
        <v>507.53565096982663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13.10'!A1" display="13.10.3" xr:uid="{00000000-0004-0000-0400-000000000000}"/>
    <hyperlink ref="F2" location="'13.10.3E'!A1" display="507,54" xr:uid="{00000000-0004-0000-0400-000001000000}"/>
    <hyperlink ref="E10" location="'13.10.3E'!A1" display="'13.10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28</v>
      </c>
      <c r="B2" s="6" t="s">
        <v>29</v>
      </c>
      <c r="C2" s="6" t="s">
        <v>20</v>
      </c>
      <c r="D2" s="6" t="s">
        <v>30</v>
      </c>
      <c r="E2" s="6" t="s">
        <v>16</v>
      </c>
      <c r="F2" s="6" t="s">
        <v>31</v>
      </c>
      <c r="G2" s="6">
        <v>83.770904799999997</v>
      </c>
      <c r="H2" s="6">
        <v>100.39942940280001</v>
      </c>
      <c r="I2" s="6">
        <v>3565.85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124</v>
      </c>
      <c r="C8" s="9">
        <v>13</v>
      </c>
      <c r="D8" s="9" t="s">
        <v>125</v>
      </c>
      <c r="E8" s="9">
        <v>35.518353646561714</v>
      </c>
    </row>
    <row r="9" spans="1:9" x14ac:dyDescent="0.25">
      <c r="A9" s="9" t="s">
        <v>116</v>
      </c>
      <c r="B9" s="9" t="s">
        <v>116</v>
      </c>
      <c r="C9" s="9">
        <f>SUBTOTAL(109,Criteria_Summary13.10.4[Elementos])</f>
        <v>13</v>
      </c>
      <c r="D9" s="9" t="s">
        <v>116</v>
      </c>
      <c r="E9" s="9">
        <f>SUBTOTAL(109,Criteria_Summary13.10.4[Total])</f>
        <v>35.518353646561714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35.520000000000003</v>
      </c>
    </row>
    <row r="13" spans="1:9" x14ac:dyDescent="0.25">
      <c r="A13" s="16" t="s">
        <v>125</v>
      </c>
      <c r="B13" s="16" t="s">
        <v>125</v>
      </c>
      <c r="C13" s="16" t="s">
        <v>125</v>
      </c>
      <c r="D13" s="16" t="s">
        <v>125</v>
      </c>
      <c r="E13" s="16" t="s">
        <v>125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124</v>
      </c>
      <c r="B16" s="9">
        <v>13</v>
      </c>
      <c r="C16" s="19" t="s">
        <v>126</v>
      </c>
      <c r="D16" s="19" t="s">
        <v>126</v>
      </c>
      <c r="E16" s="9">
        <v>35.518353646561714</v>
      </c>
    </row>
    <row r="18" spans="1:5" x14ac:dyDescent="0.25">
      <c r="A18" s="20" t="s">
        <v>127</v>
      </c>
      <c r="B18" s="20" t="s">
        <v>127</v>
      </c>
      <c r="C18" s="20" t="s">
        <v>127</v>
      </c>
      <c r="D18" s="20" t="s">
        <v>127</v>
      </c>
      <c r="E18" s="20" t="s">
        <v>127</v>
      </c>
    </row>
    <row r="19" spans="1:5" x14ac:dyDescent="0.25">
      <c r="A19" s="18" t="s">
        <v>128</v>
      </c>
      <c r="B19" s="18" t="s">
        <v>128</v>
      </c>
      <c r="C19" s="18" t="s">
        <v>128</v>
      </c>
      <c r="D19" s="12" t="s">
        <v>129</v>
      </c>
      <c r="E19" s="12"/>
    </row>
    <row r="20" spans="1:5" x14ac:dyDescent="0.25">
      <c r="A20" s="9"/>
      <c r="B20" s="9"/>
      <c r="C20" s="9"/>
      <c r="D20" s="9" t="s">
        <v>130</v>
      </c>
      <c r="E20" s="9" t="s">
        <v>131</v>
      </c>
    </row>
    <row r="22" spans="1:5" x14ac:dyDescent="0.25">
      <c r="A22" s="20" t="s">
        <v>132</v>
      </c>
      <c r="B22" s="20" t="s">
        <v>132</v>
      </c>
      <c r="C22" s="20" t="s">
        <v>132</v>
      </c>
      <c r="D22" s="20" t="s">
        <v>132</v>
      </c>
      <c r="E22" s="20" t="s">
        <v>132</v>
      </c>
    </row>
    <row r="23" spans="1:5" x14ac:dyDescent="0.25">
      <c r="A23" s="18" t="s">
        <v>133</v>
      </c>
      <c r="B23" s="12"/>
      <c r="C23" s="12"/>
      <c r="D23" s="12" t="s">
        <v>110</v>
      </c>
      <c r="E23" s="12"/>
    </row>
    <row r="24" spans="1:5" x14ac:dyDescent="0.25">
      <c r="A24" s="19" t="s">
        <v>134</v>
      </c>
      <c r="B24" s="19" t="s">
        <v>134</v>
      </c>
      <c r="C24" s="19" t="s">
        <v>134</v>
      </c>
      <c r="D24" s="9" t="s">
        <v>135</v>
      </c>
      <c r="E24" s="9" t="s">
        <v>131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10'!A1" display="13.10.4" xr:uid="{00000000-0004-0000-0500-000000000000}"/>
    <hyperlink ref="F2" location="'13.10.4E'!A1" display="35,52" xr:uid="{00000000-0004-0000-0500-000001000000}"/>
    <hyperlink ref="E10" location="'13.10.4E'!A1" display="'13.10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32</v>
      </c>
      <c r="B2" s="6" t="s">
        <v>33</v>
      </c>
      <c r="C2" s="6" t="s">
        <v>20</v>
      </c>
      <c r="D2" s="6" t="s">
        <v>34</v>
      </c>
      <c r="E2" s="6" t="s">
        <v>16</v>
      </c>
      <c r="F2" s="6" t="s">
        <v>35</v>
      </c>
      <c r="G2" s="6">
        <v>149.40221679999999</v>
      </c>
      <c r="H2" s="6">
        <v>179.05855683480002</v>
      </c>
      <c r="I2" s="6">
        <v>35331.93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124</v>
      </c>
      <c r="C8" s="9">
        <v>165</v>
      </c>
      <c r="D8" s="9" t="s">
        <v>125</v>
      </c>
      <c r="E8" s="9">
        <v>197.32739519663608</v>
      </c>
    </row>
    <row r="9" spans="1:9" x14ac:dyDescent="0.25">
      <c r="A9" s="9" t="s">
        <v>116</v>
      </c>
      <c r="B9" s="9" t="s">
        <v>116</v>
      </c>
      <c r="C9" s="9">
        <f>SUBTOTAL(109,Criteria_Summary13.10.5[Elementos])</f>
        <v>165</v>
      </c>
      <c r="D9" s="9" t="s">
        <v>116</v>
      </c>
      <c r="E9" s="9">
        <f>SUBTOTAL(109,Criteria_Summary13.10.5[Total])</f>
        <v>197.32739519663608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197.33</v>
      </c>
    </row>
    <row r="13" spans="1:9" x14ac:dyDescent="0.25">
      <c r="A13" s="16" t="s">
        <v>125</v>
      </c>
      <c r="B13" s="16" t="s">
        <v>125</v>
      </c>
      <c r="C13" s="16" t="s">
        <v>125</v>
      </c>
      <c r="D13" s="16" t="s">
        <v>125</v>
      </c>
      <c r="E13" s="16" t="s">
        <v>125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124</v>
      </c>
      <c r="B16" s="9">
        <v>165</v>
      </c>
      <c r="C16" s="19" t="s">
        <v>126</v>
      </c>
      <c r="D16" s="19" t="s">
        <v>126</v>
      </c>
      <c r="E16" s="9">
        <v>197.32739519663608</v>
      </c>
    </row>
    <row r="18" spans="1:5" x14ac:dyDescent="0.25">
      <c r="A18" s="20" t="s">
        <v>127</v>
      </c>
      <c r="B18" s="20" t="s">
        <v>127</v>
      </c>
      <c r="C18" s="20" t="s">
        <v>127</v>
      </c>
      <c r="D18" s="20" t="s">
        <v>127</v>
      </c>
      <c r="E18" s="20" t="s">
        <v>127</v>
      </c>
    </row>
    <row r="19" spans="1:5" x14ac:dyDescent="0.25">
      <c r="A19" s="18" t="s">
        <v>128</v>
      </c>
      <c r="B19" s="18" t="s">
        <v>128</v>
      </c>
      <c r="C19" s="18" t="s">
        <v>128</v>
      </c>
      <c r="D19" s="12" t="s">
        <v>129</v>
      </c>
      <c r="E19" s="12"/>
    </row>
    <row r="20" spans="1:5" x14ac:dyDescent="0.25">
      <c r="A20" s="9"/>
      <c r="B20" s="9"/>
      <c r="C20" s="9"/>
      <c r="D20" s="9" t="s">
        <v>130</v>
      </c>
      <c r="E20" s="9" t="s">
        <v>131</v>
      </c>
    </row>
    <row r="22" spans="1:5" x14ac:dyDescent="0.25">
      <c r="A22" s="20" t="s">
        <v>132</v>
      </c>
      <c r="B22" s="20" t="s">
        <v>132</v>
      </c>
      <c r="C22" s="20" t="s">
        <v>132</v>
      </c>
      <c r="D22" s="20" t="s">
        <v>132</v>
      </c>
      <c r="E22" s="20" t="s">
        <v>132</v>
      </c>
    </row>
    <row r="23" spans="1:5" x14ac:dyDescent="0.25">
      <c r="A23" s="18" t="s">
        <v>133</v>
      </c>
      <c r="B23" s="12"/>
      <c r="C23" s="12"/>
      <c r="D23" s="12" t="s">
        <v>110</v>
      </c>
      <c r="E23" s="12"/>
    </row>
    <row r="24" spans="1:5" x14ac:dyDescent="0.25">
      <c r="A24" s="19" t="s">
        <v>134</v>
      </c>
      <c r="B24" s="19" t="s">
        <v>134</v>
      </c>
      <c r="C24" s="19" t="s">
        <v>134</v>
      </c>
      <c r="D24" s="9" t="s">
        <v>136</v>
      </c>
      <c r="E24" s="9" t="s">
        <v>131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10'!A1" display="13.10.5" xr:uid="{00000000-0004-0000-0600-000000000000}"/>
    <hyperlink ref="F2" location="'13.10.5E'!A1" display="197,33" xr:uid="{00000000-0004-0000-0600-000001000000}"/>
    <hyperlink ref="E10" location="'13.10.5E'!A1" display="'13.10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36</v>
      </c>
      <c r="B2" s="6" t="s">
        <v>37</v>
      </c>
      <c r="C2" s="6" t="s">
        <v>20</v>
      </c>
      <c r="D2" s="6" t="s">
        <v>38</v>
      </c>
      <c r="E2" s="6" t="s">
        <v>16</v>
      </c>
      <c r="F2" s="6" t="s">
        <v>39</v>
      </c>
      <c r="G2" s="6">
        <v>11.825533999999999</v>
      </c>
      <c r="H2" s="6">
        <v>14.172902499000001</v>
      </c>
      <c r="I2" s="6">
        <v>15514.59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113</v>
      </c>
      <c r="C8" s="9">
        <v>702</v>
      </c>
      <c r="D8" s="9" t="s">
        <v>115</v>
      </c>
      <c r="E8" s="9">
        <v>1094.8941044893077</v>
      </c>
    </row>
    <row r="9" spans="1:9" x14ac:dyDescent="0.25">
      <c r="A9" s="9" t="s">
        <v>116</v>
      </c>
      <c r="B9" s="9" t="s">
        <v>116</v>
      </c>
      <c r="C9" s="9">
        <f>SUBTOTAL(109,Criteria_Summary13.10.6[Elementos])</f>
        <v>702</v>
      </c>
      <c r="D9" s="9" t="s">
        <v>116</v>
      </c>
      <c r="E9" s="9">
        <f>SUBTOTAL(109,Criteria_Summary13.10.6[Total])</f>
        <v>1094.8941044893077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1094.8900000000001</v>
      </c>
    </row>
    <row r="13" spans="1:9" x14ac:dyDescent="0.25">
      <c r="A13" s="16" t="s">
        <v>115</v>
      </c>
      <c r="B13" s="16" t="s">
        <v>115</v>
      </c>
      <c r="C13" s="16" t="s">
        <v>115</v>
      </c>
      <c r="D13" s="16" t="s">
        <v>115</v>
      </c>
      <c r="E13" s="16" t="s">
        <v>115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113</v>
      </c>
      <c r="B16" s="9">
        <v>702</v>
      </c>
      <c r="C16" s="19" t="s">
        <v>137</v>
      </c>
      <c r="D16" s="19" t="s">
        <v>137</v>
      </c>
      <c r="E16" s="9">
        <v>1094.8941044893077</v>
      </c>
    </row>
    <row r="18" spans="1:5" x14ac:dyDescent="0.25">
      <c r="A18" s="20" t="s">
        <v>132</v>
      </c>
      <c r="B18" s="20" t="s">
        <v>132</v>
      </c>
      <c r="C18" s="20" t="s">
        <v>132</v>
      </c>
      <c r="D18" s="20" t="s">
        <v>132</v>
      </c>
      <c r="E18" s="20" t="s">
        <v>132</v>
      </c>
    </row>
    <row r="19" spans="1:5" x14ac:dyDescent="0.25">
      <c r="A19" s="18" t="s">
        <v>133</v>
      </c>
      <c r="B19" s="12"/>
      <c r="C19" s="12"/>
      <c r="D19" s="12" t="s">
        <v>110</v>
      </c>
      <c r="E19" s="12"/>
    </row>
    <row r="20" spans="1:5" x14ac:dyDescent="0.25">
      <c r="A20" s="19" t="s">
        <v>138</v>
      </c>
      <c r="B20" s="19" t="s">
        <v>138</v>
      </c>
      <c r="C20" s="19" t="s">
        <v>138</v>
      </c>
      <c r="D20" s="9" t="s">
        <v>139</v>
      </c>
      <c r="E20" s="9" t="s">
        <v>131</v>
      </c>
    </row>
    <row r="22" spans="1:5" x14ac:dyDescent="0.25">
      <c r="A22" s="20" t="s">
        <v>140</v>
      </c>
      <c r="B22" s="20" t="s">
        <v>140</v>
      </c>
      <c r="C22" s="20" t="s">
        <v>140</v>
      </c>
      <c r="D22" s="20" t="s">
        <v>140</v>
      </c>
      <c r="E22" s="20" t="s">
        <v>140</v>
      </c>
    </row>
    <row r="23" spans="1:5" x14ac:dyDescent="0.25">
      <c r="A23" s="12" t="s">
        <v>110</v>
      </c>
      <c r="B23" s="12" t="s">
        <v>141</v>
      </c>
      <c r="C23" s="12" t="s">
        <v>142</v>
      </c>
      <c r="D23" s="12" t="s">
        <v>143</v>
      </c>
      <c r="E23" s="12"/>
    </row>
    <row r="24" spans="1:5" x14ac:dyDescent="0.25">
      <c r="A24" s="9" t="s">
        <v>144</v>
      </c>
      <c r="B24" s="9" t="s">
        <v>145</v>
      </c>
      <c r="C24" s="9" t="s">
        <v>146</v>
      </c>
      <c r="D24" s="9" t="s">
        <v>147</v>
      </c>
      <c r="E24" s="9" t="s">
        <v>148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10'!A1" display="13.10.6" xr:uid="{00000000-0004-0000-0700-000000000000}"/>
    <hyperlink ref="F2" location="'13.10.6E'!A1" display="1094,89" xr:uid="{00000000-0004-0000-0700-000001000000}"/>
    <hyperlink ref="E10" location="'13.10.6E'!A1" display="'13.10.6E'!A1" xr:uid="{00000000-0004-0000-0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FF0D8"/>
  </sheetPr>
  <dimension ref="A1:I25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40</v>
      </c>
      <c r="B2" s="6" t="s">
        <v>41</v>
      </c>
      <c r="C2" s="6" t="s">
        <v>20</v>
      </c>
      <c r="D2" s="6" t="s">
        <v>42</v>
      </c>
      <c r="E2" s="6" t="s">
        <v>16</v>
      </c>
      <c r="F2" s="6" t="s">
        <v>43</v>
      </c>
      <c r="G2" s="6">
        <v>29.181006</v>
      </c>
      <c r="H2" s="6">
        <v>34.973435691000006</v>
      </c>
      <c r="I2" s="6">
        <v>191.28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113</v>
      </c>
      <c r="C8" s="9">
        <v>5</v>
      </c>
      <c r="D8" s="9" t="s">
        <v>115</v>
      </c>
      <c r="E8" s="9">
        <v>5.4704024614201341</v>
      </c>
    </row>
    <row r="9" spans="1:9" x14ac:dyDescent="0.25">
      <c r="A9" s="9" t="s">
        <v>116</v>
      </c>
      <c r="B9" s="9" t="s">
        <v>116</v>
      </c>
      <c r="C9" s="9">
        <f>SUBTOTAL(109,Criteria_Summary13.10.7[Elementos])</f>
        <v>5</v>
      </c>
      <c r="D9" s="9" t="s">
        <v>116</v>
      </c>
      <c r="E9" s="9">
        <f>SUBTOTAL(109,Criteria_Summary13.10.7[Total])</f>
        <v>5.4704024614201341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5.47</v>
      </c>
    </row>
    <row r="13" spans="1:9" x14ac:dyDescent="0.25">
      <c r="A13" s="16" t="s">
        <v>115</v>
      </c>
      <c r="B13" s="16" t="s">
        <v>115</v>
      </c>
      <c r="C13" s="16" t="s">
        <v>115</v>
      </c>
      <c r="D13" s="16" t="s">
        <v>115</v>
      </c>
      <c r="E13" s="16" t="s">
        <v>115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113</v>
      </c>
      <c r="B16" s="9">
        <v>5</v>
      </c>
      <c r="C16" s="19" t="s">
        <v>137</v>
      </c>
      <c r="D16" s="19" t="s">
        <v>137</v>
      </c>
      <c r="E16" s="9">
        <v>5.4704024614201341</v>
      </c>
    </row>
    <row r="18" spans="1:5" x14ac:dyDescent="0.25">
      <c r="A18" s="20" t="s">
        <v>132</v>
      </c>
      <c r="B18" s="20" t="s">
        <v>132</v>
      </c>
      <c r="C18" s="20" t="s">
        <v>132</v>
      </c>
      <c r="D18" s="20" t="s">
        <v>132</v>
      </c>
      <c r="E18" s="20" t="s">
        <v>132</v>
      </c>
    </row>
    <row r="19" spans="1:5" x14ac:dyDescent="0.25">
      <c r="A19" s="18" t="s">
        <v>133</v>
      </c>
      <c r="B19" s="12"/>
      <c r="C19" s="12"/>
      <c r="D19" s="12" t="s">
        <v>110</v>
      </c>
      <c r="E19" s="12"/>
    </row>
    <row r="20" spans="1:5" x14ac:dyDescent="0.25">
      <c r="A20" s="19" t="s">
        <v>138</v>
      </c>
      <c r="B20" s="19" t="s">
        <v>138</v>
      </c>
      <c r="C20" s="19" t="s">
        <v>138</v>
      </c>
      <c r="D20" s="9" t="s">
        <v>139</v>
      </c>
      <c r="E20" s="9" t="s">
        <v>131</v>
      </c>
    </row>
    <row r="22" spans="1:5" x14ac:dyDescent="0.25">
      <c r="A22" s="20" t="s">
        <v>140</v>
      </c>
      <c r="B22" s="20" t="s">
        <v>140</v>
      </c>
      <c r="C22" s="20" t="s">
        <v>140</v>
      </c>
      <c r="D22" s="20" t="s">
        <v>140</v>
      </c>
      <c r="E22" s="20" t="s">
        <v>140</v>
      </c>
    </row>
    <row r="23" spans="1:5" x14ac:dyDescent="0.25">
      <c r="A23" s="12" t="s">
        <v>110</v>
      </c>
      <c r="B23" s="12" t="s">
        <v>141</v>
      </c>
      <c r="C23" s="12" t="s">
        <v>142</v>
      </c>
      <c r="D23" s="12" t="s">
        <v>143</v>
      </c>
      <c r="E23" s="12"/>
    </row>
    <row r="24" spans="1:5" x14ac:dyDescent="0.25">
      <c r="A24" s="9" t="s">
        <v>144</v>
      </c>
      <c r="B24" s="9" t="s">
        <v>145</v>
      </c>
      <c r="C24" s="9" t="s">
        <v>149</v>
      </c>
      <c r="D24" s="9" t="s">
        <v>147</v>
      </c>
      <c r="E24" s="9" t="s">
        <v>131</v>
      </c>
    </row>
    <row r="25" spans="1:5" x14ac:dyDescent="0.25">
      <c r="A25" s="9" t="s">
        <v>144</v>
      </c>
      <c r="B25" s="9" t="s">
        <v>145</v>
      </c>
      <c r="C25" s="9" t="s">
        <v>150</v>
      </c>
      <c r="D25" s="9" t="s">
        <v>147</v>
      </c>
      <c r="E25" s="9" t="s">
        <v>131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10'!A1" display="13.10.7" xr:uid="{00000000-0004-0000-0800-000000000000}"/>
    <hyperlink ref="F2" location="'13.10.7E'!A1" display="5,47" xr:uid="{00000000-0004-0000-0800-000001000000}"/>
    <hyperlink ref="E10" location="'13.10.7E'!A1" display="'13.10.7E'!A1" xr:uid="{00000000-0004-0000-0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44</v>
      </c>
      <c r="B2" s="6" t="s">
        <v>45</v>
      </c>
      <c r="C2" s="6" t="s">
        <v>20</v>
      </c>
      <c r="D2" s="6" t="s">
        <v>46</v>
      </c>
      <c r="E2" s="6" t="s">
        <v>16</v>
      </c>
      <c r="F2" s="6" t="s">
        <v>151</v>
      </c>
      <c r="G2" s="6">
        <v>37.959620000000001</v>
      </c>
      <c r="H2" s="6">
        <v>45.494604570000007</v>
      </c>
      <c r="I2" s="6">
        <v>10130.620000000001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113</v>
      </c>
      <c r="C8" s="9">
        <v>142</v>
      </c>
      <c r="D8" s="9" t="s">
        <v>115</v>
      </c>
      <c r="E8" s="9">
        <v>222.70095043951545</v>
      </c>
    </row>
    <row r="9" spans="1:9" x14ac:dyDescent="0.25">
      <c r="A9" s="9" t="s">
        <v>116</v>
      </c>
      <c r="B9" s="9" t="s">
        <v>116</v>
      </c>
      <c r="C9" s="9">
        <f>SUBTOTAL(109,Criteria_Summary13.10.8[Elementos])</f>
        <v>142</v>
      </c>
      <c r="D9" s="9" t="s">
        <v>116</v>
      </c>
      <c r="E9" s="9">
        <f>SUBTOTAL(109,Criteria_Summary13.10.8[Total])</f>
        <v>222.70095043951545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222.7</v>
      </c>
    </row>
    <row r="13" spans="1:9" x14ac:dyDescent="0.25">
      <c r="A13" s="16" t="s">
        <v>115</v>
      </c>
      <c r="B13" s="16" t="s">
        <v>115</v>
      </c>
      <c r="C13" s="16" t="s">
        <v>115</v>
      </c>
      <c r="D13" s="16" t="s">
        <v>115</v>
      </c>
      <c r="E13" s="16" t="s">
        <v>115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113</v>
      </c>
      <c r="B16" s="9">
        <v>142</v>
      </c>
      <c r="C16" s="19" t="s">
        <v>137</v>
      </c>
      <c r="D16" s="19" t="s">
        <v>137</v>
      </c>
      <c r="E16" s="9">
        <v>222.70095043951545</v>
      </c>
    </row>
    <row r="18" spans="1:5" x14ac:dyDescent="0.25">
      <c r="A18" s="20" t="s">
        <v>132</v>
      </c>
      <c r="B18" s="20" t="s">
        <v>132</v>
      </c>
      <c r="C18" s="20" t="s">
        <v>132</v>
      </c>
      <c r="D18" s="20" t="s">
        <v>132</v>
      </c>
      <c r="E18" s="20" t="s">
        <v>132</v>
      </c>
    </row>
    <row r="19" spans="1:5" x14ac:dyDescent="0.25">
      <c r="A19" s="18" t="s">
        <v>133</v>
      </c>
      <c r="B19" s="12"/>
      <c r="C19" s="12"/>
      <c r="D19" s="12" t="s">
        <v>110</v>
      </c>
      <c r="E19" s="12"/>
    </row>
    <row r="20" spans="1:5" x14ac:dyDescent="0.25">
      <c r="A20" s="19" t="s">
        <v>152</v>
      </c>
      <c r="B20" s="19" t="s">
        <v>152</v>
      </c>
      <c r="C20" s="19" t="s">
        <v>152</v>
      </c>
      <c r="D20" s="9" t="s">
        <v>153</v>
      </c>
      <c r="E20" s="9" t="s">
        <v>131</v>
      </c>
    </row>
    <row r="22" spans="1:5" x14ac:dyDescent="0.25">
      <c r="A22" s="20" t="s">
        <v>140</v>
      </c>
      <c r="B22" s="20" t="s">
        <v>140</v>
      </c>
      <c r="C22" s="20" t="s">
        <v>140</v>
      </c>
      <c r="D22" s="20" t="s">
        <v>140</v>
      </c>
      <c r="E22" s="20" t="s">
        <v>140</v>
      </c>
    </row>
    <row r="23" spans="1:5" x14ac:dyDescent="0.25">
      <c r="A23" s="12" t="s">
        <v>110</v>
      </c>
      <c r="B23" s="12" t="s">
        <v>141</v>
      </c>
      <c r="C23" s="12" t="s">
        <v>142</v>
      </c>
      <c r="D23" s="12" t="s">
        <v>143</v>
      </c>
      <c r="E23" s="12"/>
    </row>
    <row r="24" spans="1:5" x14ac:dyDescent="0.25">
      <c r="A24" s="9" t="s">
        <v>144</v>
      </c>
      <c r="B24" s="9" t="s">
        <v>145</v>
      </c>
      <c r="C24" s="9" t="s">
        <v>146</v>
      </c>
      <c r="D24" s="9" t="s">
        <v>147</v>
      </c>
      <c r="E24" s="9" t="s">
        <v>148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10'!A1" display="13.10.8" xr:uid="{00000000-0004-0000-0900-000000000000}"/>
    <hyperlink ref="F2" location="'13.10.8E'!A1" display="222,7" xr:uid="{00000000-0004-0000-0900-000001000000}"/>
    <hyperlink ref="E10" location="'13.10.8E'!A1" display="'13.10.8E'!A1" xr:uid="{00000000-0004-0000-0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48</v>
      </c>
      <c r="B2" s="6" t="s">
        <v>49</v>
      </c>
      <c r="C2" s="6" t="s">
        <v>20</v>
      </c>
      <c r="D2" s="6" t="s">
        <v>50</v>
      </c>
      <c r="E2" s="6" t="s">
        <v>16</v>
      </c>
      <c r="F2" s="6" t="s">
        <v>43</v>
      </c>
      <c r="G2" s="6">
        <v>24.823049999999999</v>
      </c>
      <c r="H2" s="6">
        <v>29.750425425</v>
      </c>
      <c r="I2" s="6">
        <v>162.72999999999999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113</v>
      </c>
      <c r="C8" s="9">
        <v>4</v>
      </c>
      <c r="D8" s="9" t="s">
        <v>115</v>
      </c>
      <c r="E8" s="9">
        <v>5.4714953141593528</v>
      </c>
    </row>
    <row r="9" spans="1:9" x14ac:dyDescent="0.25">
      <c r="A9" s="9" t="s">
        <v>116</v>
      </c>
      <c r="B9" s="9" t="s">
        <v>116</v>
      </c>
      <c r="C9" s="9">
        <f>SUBTOTAL(109,Criteria_Summary13.10.9[Elementos])</f>
        <v>4</v>
      </c>
      <c r="D9" s="9" t="s">
        <v>116</v>
      </c>
      <c r="E9" s="9">
        <f>SUBTOTAL(109,Criteria_Summary13.10.9[Total])</f>
        <v>5.4714953141593528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5.47</v>
      </c>
    </row>
    <row r="13" spans="1:9" x14ac:dyDescent="0.25">
      <c r="A13" s="16" t="s">
        <v>115</v>
      </c>
      <c r="B13" s="16" t="s">
        <v>115</v>
      </c>
      <c r="C13" s="16" t="s">
        <v>115</v>
      </c>
      <c r="D13" s="16" t="s">
        <v>115</v>
      </c>
      <c r="E13" s="16" t="s">
        <v>115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113</v>
      </c>
      <c r="B16" s="9">
        <v>4</v>
      </c>
      <c r="C16" s="19" t="s">
        <v>137</v>
      </c>
      <c r="D16" s="19" t="s">
        <v>137</v>
      </c>
      <c r="E16" s="9">
        <v>5.4714953141593528</v>
      </c>
    </row>
    <row r="18" spans="1:5" x14ac:dyDescent="0.25">
      <c r="A18" s="20" t="s">
        <v>132</v>
      </c>
      <c r="B18" s="20" t="s">
        <v>132</v>
      </c>
      <c r="C18" s="20" t="s">
        <v>132</v>
      </c>
      <c r="D18" s="20" t="s">
        <v>132</v>
      </c>
      <c r="E18" s="20" t="s">
        <v>132</v>
      </c>
    </row>
    <row r="19" spans="1:5" x14ac:dyDescent="0.25">
      <c r="A19" s="18" t="s">
        <v>133</v>
      </c>
      <c r="B19" s="12"/>
      <c r="C19" s="12"/>
      <c r="D19" s="12" t="s">
        <v>110</v>
      </c>
      <c r="E19" s="12"/>
    </row>
    <row r="20" spans="1:5" x14ac:dyDescent="0.25">
      <c r="A20" s="19" t="s">
        <v>152</v>
      </c>
      <c r="B20" s="19" t="s">
        <v>152</v>
      </c>
      <c r="C20" s="19" t="s">
        <v>152</v>
      </c>
      <c r="D20" s="9" t="s">
        <v>153</v>
      </c>
      <c r="E20" s="9" t="s">
        <v>131</v>
      </c>
    </row>
    <row r="22" spans="1:5" x14ac:dyDescent="0.25">
      <c r="A22" s="20" t="s">
        <v>140</v>
      </c>
      <c r="B22" s="20" t="s">
        <v>140</v>
      </c>
      <c r="C22" s="20" t="s">
        <v>140</v>
      </c>
      <c r="D22" s="20" t="s">
        <v>140</v>
      </c>
      <c r="E22" s="20" t="s">
        <v>140</v>
      </c>
    </row>
    <row r="23" spans="1:5" x14ac:dyDescent="0.25">
      <c r="A23" s="12" t="s">
        <v>110</v>
      </c>
      <c r="B23" s="12" t="s">
        <v>141</v>
      </c>
      <c r="C23" s="12" t="s">
        <v>142</v>
      </c>
      <c r="D23" s="12" t="s">
        <v>143</v>
      </c>
      <c r="E23" s="12"/>
    </row>
    <row r="24" spans="1:5" x14ac:dyDescent="0.25">
      <c r="A24" s="9" t="s">
        <v>144</v>
      </c>
      <c r="B24" s="9" t="s">
        <v>145</v>
      </c>
      <c r="C24" s="9" t="s">
        <v>154</v>
      </c>
      <c r="D24" s="9" t="s">
        <v>147</v>
      </c>
      <c r="E24" s="9" t="s">
        <v>148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10'!A1" display="13.10.9" xr:uid="{00000000-0004-0000-0A00-000000000000}"/>
    <hyperlink ref="F2" location="'13.10.9E'!A1" display="5,47" xr:uid="{00000000-0004-0000-0A00-000001000000}"/>
    <hyperlink ref="E10" location="'13.10.9E'!A1" display="'13.10.9E'!A1" xr:uid="{00000000-0004-0000-0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51</v>
      </c>
      <c r="B2" s="6" t="s">
        <v>52</v>
      </c>
      <c r="C2" s="6" t="s">
        <v>20</v>
      </c>
      <c r="D2" s="6" t="s">
        <v>53</v>
      </c>
      <c r="E2" s="6" t="s">
        <v>16</v>
      </c>
      <c r="F2" s="6" t="s">
        <v>54</v>
      </c>
      <c r="G2" s="6">
        <v>31.096050000000002</v>
      </c>
      <c r="H2" s="6">
        <v>37.268615925000006</v>
      </c>
      <c r="I2" s="6">
        <v>859.58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113</v>
      </c>
      <c r="C8" s="9">
        <v>5</v>
      </c>
      <c r="D8" s="9" t="s">
        <v>115</v>
      </c>
      <c r="E8" s="9">
        <v>23.071347582644066</v>
      </c>
    </row>
    <row r="9" spans="1:9" x14ac:dyDescent="0.25">
      <c r="A9" s="9" t="s">
        <v>116</v>
      </c>
      <c r="B9" s="9" t="s">
        <v>116</v>
      </c>
      <c r="C9" s="9">
        <f>SUBTOTAL(109,Criteria_Summary13.10.10[Elementos])</f>
        <v>5</v>
      </c>
      <c r="D9" s="9" t="s">
        <v>116</v>
      </c>
      <c r="E9" s="9">
        <f>SUBTOTAL(109,Criteria_Summary13.10.10[Total])</f>
        <v>23.071347582644066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23.07</v>
      </c>
    </row>
    <row r="13" spans="1:9" x14ac:dyDescent="0.25">
      <c r="A13" s="16" t="s">
        <v>115</v>
      </c>
      <c r="B13" s="16" t="s">
        <v>115</v>
      </c>
      <c r="C13" s="16" t="s">
        <v>115</v>
      </c>
      <c r="D13" s="16" t="s">
        <v>115</v>
      </c>
      <c r="E13" s="16" t="s">
        <v>115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113</v>
      </c>
      <c r="B16" s="9">
        <v>5</v>
      </c>
      <c r="C16" s="19" t="s">
        <v>137</v>
      </c>
      <c r="D16" s="19" t="s">
        <v>137</v>
      </c>
      <c r="E16" s="9">
        <v>23.071347582644066</v>
      </c>
    </row>
    <row r="18" spans="1:5" x14ac:dyDescent="0.25">
      <c r="A18" s="20" t="s">
        <v>132</v>
      </c>
      <c r="B18" s="20" t="s">
        <v>132</v>
      </c>
      <c r="C18" s="20" t="s">
        <v>132</v>
      </c>
      <c r="D18" s="20" t="s">
        <v>132</v>
      </c>
      <c r="E18" s="20" t="s">
        <v>132</v>
      </c>
    </row>
    <row r="19" spans="1:5" x14ac:dyDescent="0.25">
      <c r="A19" s="18" t="s">
        <v>133</v>
      </c>
      <c r="B19" s="12"/>
      <c r="C19" s="12"/>
      <c r="D19" s="12" t="s">
        <v>110</v>
      </c>
      <c r="E19" s="12"/>
    </row>
    <row r="20" spans="1:5" x14ac:dyDescent="0.25">
      <c r="A20" s="19" t="s">
        <v>152</v>
      </c>
      <c r="B20" s="19" t="s">
        <v>152</v>
      </c>
      <c r="C20" s="19" t="s">
        <v>152</v>
      </c>
      <c r="D20" s="9" t="s">
        <v>153</v>
      </c>
      <c r="E20" s="9" t="s">
        <v>131</v>
      </c>
    </row>
    <row r="22" spans="1:5" x14ac:dyDescent="0.25">
      <c r="A22" s="20" t="s">
        <v>140</v>
      </c>
      <c r="B22" s="20" t="s">
        <v>140</v>
      </c>
      <c r="C22" s="20" t="s">
        <v>140</v>
      </c>
      <c r="D22" s="20" t="s">
        <v>140</v>
      </c>
      <c r="E22" s="20" t="s">
        <v>140</v>
      </c>
    </row>
    <row r="23" spans="1:5" x14ac:dyDescent="0.25">
      <c r="A23" s="12" t="s">
        <v>110</v>
      </c>
      <c r="B23" s="12" t="s">
        <v>141</v>
      </c>
      <c r="C23" s="12" t="s">
        <v>142</v>
      </c>
      <c r="D23" s="12" t="s">
        <v>143</v>
      </c>
      <c r="E23" s="12"/>
    </row>
    <row r="24" spans="1:5" x14ac:dyDescent="0.25">
      <c r="A24" s="9" t="s">
        <v>144</v>
      </c>
      <c r="B24" s="9" t="s">
        <v>145</v>
      </c>
      <c r="C24" s="9" t="s">
        <v>155</v>
      </c>
      <c r="D24" s="9" t="s">
        <v>147</v>
      </c>
      <c r="E24" s="9" t="s">
        <v>148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10'!A1" display="13.10.10" xr:uid="{00000000-0004-0000-0B00-000000000000}"/>
    <hyperlink ref="F2" location="'13.10.10E'!A1" display="23,07" xr:uid="{00000000-0004-0000-0B00-000001000000}"/>
    <hyperlink ref="E10" location="'13.10.10E'!A1" display="'13.10.10E'!A1" xr:uid="{00000000-0004-0000-0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55</v>
      </c>
      <c r="B2" s="6" t="s">
        <v>56</v>
      </c>
      <c r="C2" s="6" t="s">
        <v>20</v>
      </c>
      <c r="D2" s="6" t="s">
        <v>57</v>
      </c>
      <c r="E2" s="6" t="s">
        <v>16</v>
      </c>
      <c r="F2" s="6" t="s">
        <v>156</v>
      </c>
      <c r="G2" s="6">
        <v>37.399549999999998</v>
      </c>
      <c r="H2" s="6">
        <v>44.823360675000004</v>
      </c>
      <c r="I2" s="6">
        <v>327.18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113</v>
      </c>
      <c r="C8" s="9">
        <v>4</v>
      </c>
      <c r="D8" s="9" t="s">
        <v>115</v>
      </c>
      <c r="E8" s="9">
        <v>7.2970182035479132</v>
      </c>
    </row>
    <row r="9" spans="1:9" x14ac:dyDescent="0.25">
      <c r="A9" s="9" t="s">
        <v>116</v>
      </c>
      <c r="B9" s="9" t="s">
        <v>116</v>
      </c>
      <c r="C9" s="9">
        <f>SUBTOTAL(109,Criteria_Summary13.10.11[Elementos])</f>
        <v>4</v>
      </c>
      <c r="D9" s="9" t="s">
        <v>116</v>
      </c>
      <c r="E9" s="9">
        <f>SUBTOTAL(109,Criteria_Summary13.10.11[Total])</f>
        <v>7.2970182035479132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7.3</v>
      </c>
    </row>
    <row r="13" spans="1:9" x14ac:dyDescent="0.25">
      <c r="A13" s="16" t="s">
        <v>115</v>
      </c>
      <c r="B13" s="16" t="s">
        <v>115</v>
      </c>
      <c r="C13" s="16" t="s">
        <v>115</v>
      </c>
      <c r="D13" s="16" t="s">
        <v>115</v>
      </c>
      <c r="E13" s="16" t="s">
        <v>115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113</v>
      </c>
      <c r="B16" s="9">
        <v>4</v>
      </c>
      <c r="C16" s="19" t="s">
        <v>137</v>
      </c>
      <c r="D16" s="19" t="s">
        <v>137</v>
      </c>
      <c r="E16" s="9">
        <v>7.2970182035479132</v>
      </c>
    </row>
    <row r="18" spans="1:5" x14ac:dyDescent="0.25">
      <c r="A18" s="20" t="s">
        <v>132</v>
      </c>
      <c r="B18" s="20" t="s">
        <v>132</v>
      </c>
      <c r="C18" s="20" t="s">
        <v>132</v>
      </c>
      <c r="D18" s="20" t="s">
        <v>132</v>
      </c>
      <c r="E18" s="20" t="s">
        <v>132</v>
      </c>
    </row>
    <row r="19" spans="1:5" x14ac:dyDescent="0.25">
      <c r="A19" s="18" t="s">
        <v>133</v>
      </c>
      <c r="B19" s="12"/>
      <c r="C19" s="12"/>
      <c r="D19" s="12" t="s">
        <v>110</v>
      </c>
      <c r="E19" s="12"/>
    </row>
    <row r="20" spans="1:5" x14ac:dyDescent="0.25">
      <c r="A20" s="19" t="s">
        <v>152</v>
      </c>
      <c r="B20" s="19" t="s">
        <v>152</v>
      </c>
      <c r="C20" s="19" t="s">
        <v>152</v>
      </c>
      <c r="D20" s="9" t="s">
        <v>153</v>
      </c>
      <c r="E20" s="9" t="s">
        <v>131</v>
      </c>
    </row>
    <row r="22" spans="1:5" x14ac:dyDescent="0.25">
      <c r="A22" s="20" t="s">
        <v>140</v>
      </c>
      <c r="B22" s="20" t="s">
        <v>140</v>
      </c>
      <c r="C22" s="20" t="s">
        <v>140</v>
      </c>
      <c r="D22" s="20" t="s">
        <v>140</v>
      </c>
      <c r="E22" s="20" t="s">
        <v>140</v>
      </c>
    </row>
    <row r="23" spans="1:5" x14ac:dyDescent="0.25">
      <c r="A23" s="12" t="s">
        <v>110</v>
      </c>
      <c r="B23" s="12" t="s">
        <v>141</v>
      </c>
      <c r="C23" s="12" t="s">
        <v>142</v>
      </c>
      <c r="D23" s="12" t="s">
        <v>143</v>
      </c>
      <c r="E23" s="12"/>
    </row>
    <row r="24" spans="1:5" x14ac:dyDescent="0.25">
      <c r="A24" s="9" t="s">
        <v>144</v>
      </c>
      <c r="B24" s="9" t="s">
        <v>145</v>
      </c>
      <c r="C24" s="9" t="s">
        <v>150</v>
      </c>
      <c r="D24" s="9" t="s">
        <v>147</v>
      </c>
      <c r="E24" s="9" t="s">
        <v>148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10'!A1" display="13.10.11" xr:uid="{00000000-0004-0000-0C00-000000000000}"/>
    <hyperlink ref="F2" location="'13.10.11E'!A1" display="7,3" xr:uid="{00000000-0004-0000-0C00-000001000000}"/>
    <hyperlink ref="E10" location="'13.10.11E'!A1" display="'13.10.11E'!A1" xr:uid="{00000000-0004-0000-0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59</v>
      </c>
      <c r="B2" s="6" t="s">
        <v>60</v>
      </c>
      <c r="C2" s="6" t="s">
        <v>61</v>
      </c>
      <c r="D2" s="6" t="s">
        <v>62</v>
      </c>
      <c r="E2" s="6" t="s">
        <v>63</v>
      </c>
      <c r="F2" s="6" t="s">
        <v>157</v>
      </c>
      <c r="G2" s="6">
        <v>1073.8699999999999</v>
      </c>
      <c r="H2" s="6">
        <v>1287.033195</v>
      </c>
      <c r="I2" s="6">
        <v>2574.06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124</v>
      </c>
      <c r="C8" s="9">
        <v>2</v>
      </c>
      <c r="D8" s="9" t="s">
        <v>158</v>
      </c>
      <c r="E8" s="9">
        <v>2</v>
      </c>
    </row>
    <row r="9" spans="1:9" x14ac:dyDescent="0.25">
      <c r="A9" s="9" t="s">
        <v>116</v>
      </c>
      <c r="B9" s="9" t="s">
        <v>116</v>
      </c>
      <c r="C9" s="9">
        <f>SUBTOTAL(109,Criteria_Summary13.10.12[Elementos])</f>
        <v>2</v>
      </c>
      <c r="D9" s="9" t="s">
        <v>116</v>
      </c>
      <c r="E9" s="9">
        <f>SUBTOTAL(109,Criteria_Summary13.10.12[Total])</f>
        <v>2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2</v>
      </c>
    </row>
    <row r="13" spans="1:9" x14ac:dyDescent="0.25">
      <c r="A13" s="16" t="s">
        <v>158</v>
      </c>
      <c r="B13" s="16" t="s">
        <v>158</v>
      </c>
      <c r="C13" s="16" t="s">
        <v>158</v>
      </c>
      <c r="D13" s="16" t="s">
        <v>158</v>
      </c>
      <c r="E13" s="16" t="s">
        <v>158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124</v>
      </c>
      <c r="B16" s="9">
        <v>2</v>
      </c>
      <c r="C16" s="19" t="s">
        <v>159</v>
      </c>
      <c r="D16" s="19" t="s">
        <v>159</v>
      </c>
      <c r="E16" s="9">
        <v>2</v>
      </c>
    </row>
    <row r="18" spans="1:5" x14ac:dyDescent="0.25">
      <c r="A18" s="20" t="s">
        <v>127</v>
      </c>
      <c r="B18" s="20" t="s">
        <v>127</v>
      </c>
      <c r="C18" s="20" t="s">
        <v>127</v>
      </c>
      <c r="D18" s="20" t="s">
        <v>127</v>
      </c>
      <c r="E18" s="20" t="s">
        <v>127</v>
      </c>
    </row>
    <row r="19" spans="1:5" x14ac:dyDescent="0.25">
      <c r="A19" s="18" t="s">
        <v>128</v>
      </c>
      <c r="B19" s="18" t="s">
        <v>128</v>
      </c>
      <c r="C19" s="18" t="s">
        <v>128</v>
      </c>
      <c r="D19" s="12" t="s">
        <v>129</v>
      </c>
      <c r="E19" s="12"/>
    </row>
    <row r="20" spans="1:5" x14ac:dyDescent="0.25">
      <c r="A20" s="9"/>
      <c r="B20" s="9"/>
      <c r="C20" s="9"/>
      <c r="D20" s="9" t="s">
        <v>130</v>
      </c>
      <c r="E20" s="9" t="s">
        <v>131</v>
      </c>
    </row>
    <row r="22" spans="1:5" x14ac:dyDescent="0.25">
      <c r="A22" s="20" t="s">
        <v>132</v>
      </c>
      <c r="B22" s="20" t="s">
        <v>132</v>
      </c>
      <c r="C22" s="20" t="s">
        <v>132</v>
      </c>
      <c r="D22" s="20" t="s">
        <v>132</v>
      </c>
      <c r="E22" s="20" t="s">
        <v>132</v>
      </c>
    </row>
    <row r="23" spans="1:5" x14ac:dyDescent="0.25">
      <c r="A23" s="18" t="s">
        <v>133</v>
      </c>
      <c r="B23" s="12"/>
      <c r="C23" s="12"/>
      <c r="D23" s="12" t="s">
        <v>110</v>
      </c>
      <c r="E23" s="12"/>
    </row>
    <row r="24" spans="1:5" x14ac:dyDescent="0.25">
      <c r="A24" s="19" t="s">
        <v>160</v>
      </c>
      <c r="B24" s="19" t="s">
        <v>160</v>
      </c>
      <c r="C24" s="19" t="s">
        <v>160</v>
      </c>
      <c r="D24" s="9" t="s">
        <v>161</v>
      </c>
      <c r="E24" s="9" t="s">
        <v>131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10'!A1" display="13.10.12" xr:uid="{00000000-0004-0000-0D00-000000000000}"/>
    <hyperlink ref="F2" location="'13.10.12E'!A1" display="2" xr:uid="{00000000-0004-0000-0D00-000001000000}"/>
    <hyperlink ref="E10" location="'13.10.12E'!A1" display="'13.10.12E'!A1" xr:uid="{00000000-0004-0000-0D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65</v>
      </c>
      <c r="B2" s="6" t="s">
        <v>66</v>
      </c>
      <c r="C2" s="6" t="s">
        <v>25</v>
      </c>
      <c r="D2" s="6" t="s">
        <v>67</v>
      </c>
      <c r="E2" s="6" t="s">
        <v>63</v>
      </c>
      <c r="F2" s="6" t="s">
        <v>162</v>
      </c>
      <c r="G2" s="6">
        <v>311.52850903199999</v>
      </c>
      <c r="H2" s="6">
        <v>373.36691807485204</v>
      </c>
      <c r="I2" s="6">
        <v>18668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124</v>
      </c>
      <c r="C8" s="9">
        <v>50</v>
      </c>
      <c r="D8" s="9" t="s">
        <v>163</v>
      </c>
      <c r="E8" s="9">
        <v>50</v>
      </c>
    </row>
    <row r="9" spans="1:9" x14ac:dyDescent="0.25">
      <c r="A9" s="9" t="s">
        <v>116</v>
      </c>
      <c r="B9" s="9" t="s">
        <v>116</v>
      </c>
      <c r="C9" s="9">
        <f>SUBTOTAL(109,Criteria_Summary13.10.13[Elementos])</f>
        <v>50</v>
      </c>
      <c r="D9" s="9" t="s">
        <v>116</v>
      </c>
      <c r="E9" s="9">
        <f>SUBTOTAL(109,Criteria_Summary13.10.13[Total])</f>
        <v>50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50</v>
      </c>
    </row>
    <row r="13" spans="1:9" x14ac:dyDescent="0.25">
      <c r="A13" s="16" t="s">
        <v>163</v>
      </c>
      <c r="B13" s="16" t="s">
        <v>163</v>
      </c>
      <c r="C13" s="16" t="s">
        <v>163</v>
      </c>
      <c r="D13" s="16" t="s">
        <v>163</v>
      </c>
      <c r="E13" s="16" t="s">
        <v>163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124</v>
      </c>
      <c r="B16" s="9">
        <v>50</v>
      </c>
      <c r="C16" s="19" t="s">
        <v>164</v>
      </c>
      <c r="D16" s="19" t="s">
        <v>164</v>
      </c>
      <c r="E16" s="9">
        <v>50</v>
      </c>
    </row>
    <row r="18" spans="1:5" x14ac:dyDescent="0.25">
      <c r="A18" s="20" t="s">
        <v>127</v>
      </c>
      <c r="B18" s="20" t="s">
        <v>127</v>
      </c>
      <c r="C18" s="20" t="s">
        <v>127</v>
      </c>
      <c r="D18" s="20" t="s">
        <v>127</v>
      </c>
      <c r="E18" s="20" t="s">
        <v>127</v>
      </c>
    </row>
    <row r="19" spans="1:5" x14ac:dyDescent="0.25">
      <c r="A19" s="18" t="s">
        <v>128</v>
      </c>
      <c r="B19" s="18" t="s">
        <v>128</v>
      </c>
      <c r="C19" s="18" t="s">
        <v>128</v>
      </c>
      <c r="D19" s="12" t="s">
        <v>129</v>
      </c>
      <c r="E19" s="12"/>
    </row>
    <row r="20" spans="1:5" x14ac:dyDescent="0.25">
      <c r="A20" s="9"/>
      <c r="B20" s="9"/>
      <c r="C20" s="9"/>
      <c r="D20" s="9" t="s">
        <v>130</v>
      </c>
      <c r="E20" s="9" t="s">
        <v>131</v>
      </c>
    </row>
    <row r="22" spans="1:5" x14ac:dyDescent="0.25">
      <c r="A22" s="20" t="s">
        <v>132</v>
      </c>
      <c r="B22" s="20" t="s">
        <v>132</v>
      </c>
      <c r="C22" s="20" t="s">
        <v>132</v>
      </c>
      <c r="D22" s="20" t="s">
        <v>132</v>
      </c>
      <c r="E22" s="20" t="s">
        <v>132</v>
      </c>
    </row>
    <row r="23" spans="1:5" x14ac:dyDescent="0.25">
      <c r="A23" s="18" t="s">
        <v>133</v>
      </c>
      <c r="B23" s="12"/>
      <c r="C23" s="12"/>
      <c r="D23" s="12" t="s">
        <v>110</v>
      </c>
      <c r="E23" s="12"/>
    </row>
    <row r="24" spans="1:5" x14ac:dyDescent="0.25">
      <c r="A24" s="19" t="s">
        <v>165</v>
      </c>
      <c r="B24" s="19" t="s">
        <v>165</v>
      </c>
      <c r="C24" s="19" t="s">
        <v>165</v>
      </c>
      <c r="D24" s="9" t="s">
        <v>166</v>
      </c>
      <c r="E24" s="9" t="s">
        <v>131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10'!A1" display="13.10.13" xr:uid="{00000000-0004-0000-0E00-000000000000}"/>
    <hyperlink ref="F2" location="'13.10.13E'!A1" display="50" xr:uid="{00000000-0004-0000-0E00-000001000000}"/>
    <hyperlink ref="E10" location="'13.10.13E'!A1" display="'13.10.13E'!A1" xr:uid="{00000000-0004-0000-0E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DFF0D8"/>
  </sheetPr>
  <dimension ref="A1:I5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69</v>
      </c>
      <c r="B2" s="6" t="s">
        <v>70</v>
      </c>
      <c r="C2" s="6" t="s">
        <v>20</v>
      </c>
      <c r="D2" s="6" t="s">
        <v>71</v>
      </c>
      <c r="E2" s="6" t="s">
        <v>63</v>
      </c>
      <c r="F2" s="6" t="s">
        <v>167</v>
      </c>
      <c r="G2" s="6">
        <v>11.205171999999999</v>
      </c>
      <c r="H2" s="6">
        <v>13.429398642000001</v>
      </c>
      <c r="I2" s="6">
        <v>818.62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124</v>
      </c>
      <c r="C8" s="9">
        <v>19</v>
      </c>
      <c r="D8" s="9" t="s">
        <v>168</v>
      </c>
      <c r="E8" s="9">
        <v>19</v>
      </c>
    </row>
    <row r="9" spans="1:9" x14ac:dyDescent="0.25">
      <c r="A9" s="9">
        <v>2</v>
      </c>
      <c r="B9" s="9" t="s">
        <v>124</v>
      </c>
      <c r="C9" s="9">
        <v>37</v>
      </c>
      <c r="D9" s="9" t="s">
        <v>163</v>
      </c>
      <c r="E9" s="9">
        <v>37</v>
      </c>
    </row>
    <row r="10" spans="1:9" x14ac:dyDescent="0.25">
      <c r="A10" s="9">
        <v>3</v>
      </c>
      <c r="B10" s="9" t="s">
        <v>124</v>
      </c>
      <c r="C10" s="9">
        <v>5</v>
      </c>
      <c r="D10" s="9" t="s">
        <v>163</v>
      </c>
      <c r="E10" s="9">
        <v>5</v>
      </c>
    </row>
    <row r="11" spans="1:9" x14ac:dyDescent="0.25">
      <c r="A11" s="9" t="s">
        <v>116</v>
      </c>
      <c r="B11" s="9" t="s">
        <v>116</v>
      </c>
      <c r="C11" s="9">
        <f>SUBTOTAL(109,Criteria_Summary13.10.14[Elementos])</f>
        <v>61</v>
      </c>
      <c r="D11" s="9" t="s">
        <v>116</v>
      </c>
      <c r="E11" s="9">
        <f>SUBTOTAL(109,Criteria_Summary13.10.14[Total])</f>
        <v>61</v>
      </c>
    </row>
    <row r="12" spans="1:9" x14ac:dyDescent="0.25">
      <c r="A12" s="10" t="s">
        <v>117</v>
      </c>
      <c r="B12" s="10">
        <v>0</v>
      </c>
      <c r="C12" s="11"/>
      <c r="D12" s="11"/>
      <c r="E12" s="10">
        <v>61</v>
      </c>
    </row>
    <row r="15" spans="1:9" x14ac:dyDescent="0.25">
      <c r="A15" s="16" t="s">
        <v>168</v>
      </c>
      <c r="B15" s="16" t="s">
        <v>168</v>
      </c>
      <c r="C15" s="16" t="s">
        <v>168</v>
      </c>
      <c r="D15" s="16" t="s">
        <v>168</v>
      </c>
      <c r="E15" s="16" t="s">
        <v>168</v>
      </c>
    </row>
    <row r="16" spans="1:9" x14ac:dyDescent="0.25">
      <c r="A16" s="17"/>
      <c r="B16" s="17"/>
      <c r="C16" s="17"/>
      <c r="D16" s="17"/>
      <c r="E16" s="17"/>
    </row>
    <row r="17" spans="1:5" x14ac:dyDescent="0.25">
      <c r="A17" s="12" t="s">
        <v>110</v>
      </c>
      <c r="B17" s="12" t="s">
        <v>111</v>
      </c>
      <c r="C17" s="18" t="s">
        <v>118</v>
      </c>
      <c r="D17" s="18" t="s">
        <v>118</v>
      </c>
      <c r="E17" s="12" t="s">
        <v>9</v>
      </c>
    </row>
    <row r="18" spans="1:5" x14ac:dyDescent="0.25">
      <c r="A18" s="9" t="s">
        <v>124</v>
      </c>
      <c r="B18" s="9">
        <v>19</v>
      </c>
      <c r="C18" s="19" t="s">
        <v>169</v>
      </c>
      <c r="D18" s="19" t="s">
        <v>169</v>
      </c>
      <c r="E18" s="9">
        <v>19</v>
      </c>
    </row>
    <row r="20" spans="1:5" x14ac:dyDescent="0.25">
      <c r="A20" s="20" t="s">
        <v>127</v>
      </c>
      <c r="B20" s="20" t="s">
        <v>127</v>
      </c>
      <c r="C20" s="20" t="s">
        <v>127</v>
      </c>
      <c r="D20" s="20" t="s">
        <v>127</v>
      </c>
      <c r="E20" s="20" t="s">
        <v>127</v>
      </c>
    </row>
    <row r="21" spans="1:5" x14ac:dyDescent="0.25">
      <c r="A21" s="18" t="s">
        <v>128</v>
      </c>
      <c r="B21" s="18" t="s">
        <v>128</v>
      </c>
      <c r="C21" s="18" t="s">
        <v>128</v>
      </c>
      <c r="D21" s="12" t="s">
        <v>129</v>
      </c>
      <c r="E21" s="12"/>
    </row>
    <row r="22" spans="1:5" x14ac:dyDescent="0.25">
      <c r="A22" s="9"/>
      <c r="B22" s="9"/>
      <c r="C22" s="9"/>
      <c r="D22" s="9" t="s">
        <v>130</v>
      </c>
      <c r="E22" s="9" t="s">
        <v>131</v>
      </c>
    </row>
    <row r="24" spans="1:5" x14ac:dyDescent="0.25">
      <c r="A24" s="20" t="s">
        <v>132</v>
      </c>
      <c r="B24" s="20" t="s">
        <v>132</v>
      </c>
      <c r="C24" s="20" t="s">
        <v>132</v>
      </c>
      <c r="D24" s="20" t="s">
        <v>132</v>
      </c>
      <c r="E24" s="20" t="s">
        <v>132</v>
      </c>
    </row>
    <row r="25" spans="1:5" x14ac:dyDescent="0.25">
      <c r="A25" s="18" t="s">
        <v>133</v>
      </c>
      <c r="B25" s="12"/>
      <c r="C25" s="12"/>
      <c r="D25" s="12" t="s">
        <v>110</v>
      </c>
      <c r="E25" s="12"/>
    </row>
    <row r="26" spans="1:5" x14ac:dyDescent="0.25">
      <c r="A26" s="19" t="s">
        <v>170</v>
      </c>
      <c r="B26" s="19" t="s">
        <v>170</v>
      </c>
      <c r="C26" s="19" t="s">
        <v>170</v>
      </c>
      <c r="D26" s="9" t="s">
        <v>171</v>
      </c>
      <c r="E26" s="9" t="s">
        <v>131</v>
      </c>
    </row>
    <row r="28" spans="1:5" x14ac:dyDescent="0.25">
      <c r="A28" s="16" t="s">
        <v>163</v>
      </c>
      <c r="B28" s="16" t="s">
        <v>163</v>
      </c>
      <c r="C28" s="16" t="s">
        <v>163</v>
      </c>
      <c r="D28" s="16" t="s">
        <v>163</v>
      </c>
      <c r="E28" s="16" t="s">
        <v>163</v>
      </c>
    </row>
    <row r="29" spans="1:5" x14ac:dyDescent="0.25">
      <c r="A29" s="17"/>
      <c r="B29" s="17"/>
      <c r="C29" s="17"/>
      <c r="D29" s="17"/>
      <c r="E29" s="17"/>
    </row>
    <row r="30" spans="1:5" x14ac:dyDescent="0.25">
      <c r="A30" s="12" t="s">
        <v>110</v>
      </c>
      <c r="B30" s="12" t="s">
        <v>111</v>
      </c>
      <c r="C30" s="18" t="s">
        <v>118</v>
      </c>
      <c r="D30" s="18" t="s">
        <v>118</v>
      </c>
      <c r="E30" s="12" t="s">
        <v>9</v>
      </c>
    </row>
    <row r="31" spans="1:5" x14ac:dyDescent="0.25">
      <c r="A31" s="9" t="s">
        <v>124</v>
      </c>
      <c r="B31" s="9">
        <v>37</v>
      </c>
      <c r="C31" s="19" t="s">
        <v>164</v>
      </c>
      <c r="D31" s="19" t="s">
        <v>164</v>
      </c>
      <c r="E31" s="9">
        <v>37</v>
      </c>
    </row>
    <row r="33" spans="1:5" x14ac:dyDescent="0.25">
      <c r="A33" s="20" t="s">
        <v>127</v>
      </c>
      <c r="B33" s="20" t="s">
        <v>127</v>
      </c>
      <c r="C33" s="20" t="s">
        <v>127</v>
      </c>
      <c r="D33" s="20" t="s">
        <v>127</v>
      </c>
      <c r="E33" s="20" t="s">
        <v>127</v>
      </c>
    </row>
    <row r="34" spans="1:5" x14ac:dyDescent="0.25">
      <c r="A34" s="18" t="s">
        <v>128</v>
      </c>
      <c r="B34" s="18" t="s">
        <v>128</v>
      </c>
      <c r="C34" s="18" t="s">
        <v>128</v>
      </c>
      <c r="D34" s="12" t="s">
        <v>129</v>
      </c>
      <c r="E34" s="12"/>
    </row>
    <row r="35" spans="1:5" x14ac:dyDescent="0.25">
      <c r="A35" s="9"/>
      <c r="B35" s="9"/>
      <c r="C35" s="9"/>
      <c r="D35" s="9" t="s">
        <v>130</v>
      </c>
      <c r="E35" s="9" t="s">
        <v>131</v>
      </c>
    </row>
    <row r="37" spans="1:5" x14ac:dyDescent="0.25">
      <c r="A37" s="20" t="s">
        <v>132</v>
      </c>
      <c r="B37" s="20" t="s">
        <v>132</v>
      </c>
      <c r="C37" s="20" t="s">
        <v>132</v>
      </c>
      <c r="D37" s="20" t="s">
        <v>132</v>
      </c>
      <c r="E37" s="20" t="s">
        <v>132</v>
      </c>
    </row>
    <row r="38" spans="1:5" x14ac:dyDescent="0.25">
      <c r="A38" s="18" t="s">
        <v>133</v>
      </c>
      <c r="B38" s="12"/>
      <c r="C38" s="12"/>
      <c r="D38" s="12" t="s">
        <v>110</v>
      </c>
      <c r="E38" s="12"/>
    </row>
    <row r="39" spans="1:5" x14ac:dyDescent="0.25">
      <c r="A39" s="19" t="s">
        <v>172</v>
      </c>
      <c r="B39" s="19" t="s">
        <v>172</v>
      </c>
      <c r="C39" s="19" t="s">
        <v>172</v>
      </c>
      <c r="D39" s="9" t="s">
        <v>173</v>
      </c>
      <c r="E39" s="9" t="s">
        <v>131</v>
      </c>
    </row>
    <row r="41" spans="1:5" x14ac:dyDescent="0.25">
      <c r="A41" s="16" t="s">
        <v>163</v>
      </c>
      <c r="B41" s="16" t="s">
        <v>163</v>
      </c>
      <c r="C41" s="16" t="s">
        <v>163</v>
      </c>
      <c r="D41" s="16" t="s">
        <v>163</v>
      </c>
      <c r="E41" s="16" t="s">
        <v>163</v>
      </c>
    </row>
    <row r="42" spans="1:5" x14ac:dyDescent="0.25">
      <c r="A42" s="17"/>
      <c r="B42" s="17"/>
      <c r="C42" s="17"/>
      <c r="D42" s="17"/>
      <c r="E42" s="17"/>
    </row>
    <row r="43" spans="1:5" x14ac:dyDescent="0.25">
      <c r="A43" s="12" t="s">
        <v>110</v>
      </c>
      <c r="B43" s="12" t="s">
        <v>111</v>
      </c>
      <c r="C43" s="18" t="s">
        <v>118</v>
      </c>
      <c r="D43" s="18" t="s">
        <v>118</v>
      </c>
      <c r="E43" s="12" t="s">
        <v>9</v>
      </c>
    </row>
    <row r="44" spans="1:5" x14ac:dyDescent="0.25">
      <c r="A44" s="9" t="s">
        <v>124</v>
      </c>
      <c r="B44" s="9">
        <v>5</v>
      </c>
      <c r="C44" s="19" t="s">
        <v>164</v>
      </c>
      <c r="D44" s="19" t="s">
        <v>164</v>
      </c>
      <c r="E44" s="9">
        <v>5</v>
      </c>
    </row>
    <row r="46" spans="1:5" x14ac:dyDescent="0.25">
      <c r="A46" s="20" t="s">
        <v>127</v>
      </c>
      <c r="B46" s="20" t="s">
        <v>127</v>
      </c>
      <c r="C46" s="20" t="s">
        <v>127</v>
      </c>
      <c r="D46" s="20" t="s">
        <v>127</v>
      </c>
      <c r="E46" s="20" t="s">
        <v>127</v>
      </c>
    </row>
    <row r="47" spans="1:5" x14ac:dyDescent="0.25">
      <c r="A47" s="18" t="s">
        <v>128</v>
      </c>
      <c r="B47" s="18" t="s">
        <v>128</v>
      </c>
      <c r="C47" s="18" t="s">
        <v>128</v>
      </c>
      <c r="D47" s="12" t="s">
        <v>129</v>
      </c>
      <c r="E47" s="12"/>
    </row>
    <row r="48" spans="1:5" x14ac:dyDescent="0.25">
      <c r="A48" s="9"/>
      <c r="B48" s="9"/>
      <c r="C48" s="9"/>
      <c r="D48" s="9" t="s">
        <v>130</v>
      </c>
      <c r="E48" s="9" t="s">
        <v>131</v>
      </c>
    </row>
    <row r="50" spans="1:5" x14ac:dyDescent="0.25">
      <c r="A50" s="20" t="s">
        <v>132</v>
      </c>
      <c r="B50" s="20" t="s">
        <v>132</v>
      </c>
      <c r="C50" s="20" t="s">
        <v>132</v>
      </c>
      <c r="D50" s="20" t="s">
        <v>132</v>
      </c>
      <c r="E50" s="20" t="s">
        <v>132</v>
      </c>
    </row>
    <row r="51" spans="1:5" x14ac:dyDescent="0.25">
      <c r="A51" s="18" t="s">
        <v>133</v>
      </c>
      <c r="B51" s="12"/>
      <c r="C51" s="12"/>
      <c r="D51" s="12" t="s">
        <v>110</v>
      </c>
      <c r="E51" s="12"/>
    </row>
    <row r="52" spans="1:5" x14ac:dyDescent="0.25">
      <c r="A52" s="19" t="s">
        <v>174</v>
      </c>
      <c r="B52" s="19" t="s">
        <v>174</v>
      </c>
      <c r="C52" s="19" t="s">
        <v>174</v>
      </c>
      <c r="D52" s="9" t="s">
        <v>174</v>
      </c>
      <c r="E52" s="9" t="s">
        <v>131</v>
      </c>
    </row>
  </sheetData>
  <mergeCells count="29">
    <mergeCell ref="A47:C47"/>
    <mergeCell ref="A50:E50"/>
    <mergeCell ref="A51"/>
    <mergeCell ref="A52:C52"/>
    <mergeCell ref="A41:E41"/>
    <mergeCell ref="A42:E42"/>
    <mergeCell ref="C43:D43"/>
    <mergeCell ref="C44:D44"/>
    <mergeCell ref="A46:E46"/>
    <mergeCell ref="A33:E33"/>
    <mergeCell ref="A34:C34"/>
    <mergeCell ref="A37:E37"/>
    <mergeCell ref="A38"/>
    <mergeCell ref="A39:C39"/>
    <mergeCell ref="A26:C26"/>
    <mergeCell ref="A28:E28"/>
    <mergeCell ref="A29:E29"/>
    <mergeCell ref="C30:D30"/>
    <mergeCell ref="C31:D31"/>
    <mergeCell ref="C18:D18"/>
    <mergeCell ref="A20:E20"/>
    <mergeCell ref="A21:C21"/>
    <mergeCell ref="A24:E24"/>
    <mergeCell ref="A25"/>
    <mergeCell ref="A5:E5"/>
    <mergeCell ref="A6:E6"/>
    <mergeCell ref="A15:E15"/>
    <mergeCell ref="A16:E16"/>
    <mergeCell ref="C17:D17"/>
  </mergeCells>
  <hyperlinks>
    <hyperlink ref="A2" location="'13.10'!A1" display="13.10.14" xr:uid="{00000000-0004-0000-0F00-000000000000}"/>
    <hyperlink ref="F2" location="'13.10.14E'!A1" display="61" xr:uid="{00000000-0004-0000-0F00-000001000000}"/>
    <hyperlink ref="E12" location="'13.10.14E'!A1" display="'13.10.14E'!A1" xr:uid="{00000000-0004-0000-0F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73</v>
      </c>
      <c r="B2" s="6" t="s">
        <v>74</v>
      </c>
      <c r="C2" s="6" t="s">
        <v>20</v>
      </c>
      <c r="D2" s="6" t="s">
        <v>75</v>
      </c>
      <c r="E2" s="6" t="s">
        <v>63</v>
      </c>
      <c r="F2" s="6" t="s">
        <v>175</v>
      </c>
      <c r="G2" s="6">
        <v>56.7369798</v>
      </c>
      <c r="H2" s="6">
        <v>67.999270290300004</v>
      </c>
      <c r="I2" s="6">
        <v>203.97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124</v>
      </c>
      <c r="C8" s="9">
        <v>3</v>
      </c>
      <c r="D8" s="9" t="s">
        <v>158</v>
      </c>
      <c r="E8" s="9">
        <v>3</v>
      </c>
    </row>
    <row r="9" spans="1:9" x14ac:dyDescent="0.25">
      <c r="A9" s="9" t="s">
        <v>116</v>
      </c>
      <c r="B9" s="9" t="s">
        <v>116</v>
      </c>
      <c r="C9" s="9">
        <f>SUBTOTAL(109,Criteria_Summary13.10.15[Elementos])</f>
        <v>3</v>
      </c>
      <c r="D9" s="9" t="s">
        <v>116</v>
      </c>
      <c r="E9" s="9">
        <f>SUBTOTAL(109,Criteria_Summary13.10.15[Total])</f>
        <v>3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3</v>
      </c>
    </row>
    <row r="13" spans="1:9" x14ac:dyDescent="0.25">
      <c r="A13" s="16" t="s">
        <v>158</v>
      </c>
      <c r="B13" s="16" t="s">
        <v>158</v>
      </c>
      <c r="C13" s="16" t="s">
        <v>158</v>
      </c>
      <c r="D13" s="16" t="s">
        <v>158</v>
      </c>
      <c r="E13" s="16" t="s">
        <v>158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124</v>
      </c>
      <c r="B16" s="9">
        <v>3</v>
      </c>
      <c r="C16" s="19" t="s">
        <v>159</v>
      </c>
      <c r="D16" s="19" t="s">
        <v>159</v>
      </c>
      <c r="E16" s="9">
        <v>3</v>
      </c>
    </row>
    <row r="18" spans="1:5" x14ac:dyDescent="0.25">
      <c r="A18" s="20" t="s">
        <v>127</v>
      </c>
      <c r="B18" s="20" t="s">
        <v>127</v>
      </c>
      <c r="C18" s="20" t="s">
        <v>127</v>
      </c>
      <c r="D18" s="20" t="s">
        <v>127</v>
      </c>
      <c r="E18" s="20" t="s">
        <v>127</v>
      </c>
    </row>
    <row r="19" spans="1:5" x14ac:dyDescent="0.25">
      <c r="A19" s="18" t="s">
        <v>128</v>
      </c>
      <c r="B19" s="18" t="s">
        <v>128</v>
      </c>
      <c r="C19" s="18" t="s">
        <v>128</v>
      </c>
      <c r="D19" s="12" t="s">
        <v>129</v>
      </c>
      <c r="E19" s="12"/>
    </row>
    <row r="20" spans="1:5" x14ac:dyDescent="0.25">
      <c r="A20" s="9"/>
      <c r="B20" s="9"/>
      <c r="C20" s="9"/>
      <c r="D20" s="9" t="s">
        <v>130</v>
      </c>
      <c r="E20" s="9" t="s">
        <v>131</v>
      </c>
    </row>
    <row r="22" spans="1:5" x14ac:dyDescent="0.25">
      <c r="A22" s="20" t="s">
        <v>132</v>
      </c>
      <c r="B22" s="20" t="s">
        <v>132</v>
      </c>
      <c r="C22" s="20" t="s">
        <v>132</v>
      </c>
      <c r="D22" s="20" t="s">
        <v>132</v>
      </c>
      <c r="E22" s="20" t="s">
        <v>132</v>
      </c>
    </row>
    <row r="23" spans="1:5" x14ac:dyDescent="0.25">
      <c r="A23" s="18" t="s">
        <v>133</v>
      </c>
      <c r="B23" s="12"/>
      <c r="C23" s="12"/>
      <c r="D23" s="12" t="s">
        <v>110</v>
      </c>
      <c r="E23" s="12"/>
    </row>
    <row r="24" spans="1:5" x14ac:dyDescent="0.25">
      <c r="A24" s="19" t="s">
        <v>176</v>
      </c>
      <c r="B24" s="19" t="s">
        <v>176</v>
      </c>
      <c r="C24" s="19" t="s">
        <v>176</v>
      </c>
      <c r="D24" s="9" t="s">
        <v>177</v>
      </c>
      <c r="E24" s="9" t="s">
        <v>131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10'!A1" display="13.10.15" xr:uid="{00000000-0004-0000-1000-000000000000}"/>
    <hyperlink ref="F2" location="'13.10.15E'!A1" display="3" xr:uid="{00000000-0004-0000-1000-000001000000}"/>
    <hyperlink ref="E10" location="'13.10.15E'!A1" display="'13.10.15E'!A1" xr:uid="{00000000-0004-0000-10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77</v>
      </c>
      <c r="B2" s="6" t="s">
        <v>78</v>
      </c>
      <c r="C2" s="6" t="s">
        <v>25</v>
      </c>
      <c r="D2" s="6" t="s">
        <v>79</v>
      </c>
      <c r="E2" s="6" t="s">
        <v>63</v>
      </c>
      <c r="F2" s="6" t="s">
        <v>178</v>
      </c>
      <c r="G2" s="6">
        <v>1842.85526</v>
      </c>
      <c r="H2" s="6">
        <v>2208.6620291100003</v>
      </c>
      <c r="I2" s="6">
        <v>41964.54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124</v>
      </c>
      <c r="C8" s="9">
        <v>19</v>
      </c>
      <c r="D8" s="9" t="s">
        <v>168</v>
      </c>
      <c r="E8" s="9">
        <v>19</v>
      </c>
    </row>
    <row r="9" spans="1:9" x14ac:dyDescent="0.25">
      <c r="A9" s="9" t="s">
        <v>116</v>
      </c>
      <c r="B9" s="9" t="s">
        <v>116</v>
      </c>
      <c r="C9" s="9">
        <f>SUBTOTAL(109,Criteria_Summary13.10.16[Elementos])</f>
        <v>19</v>
      </c>
      <c r="D9" s="9" t="s">
        <v>116</v>
      </c>
      <c r="E9" s="9">
        <f>SUBTOTAL(109,Criteria_Summary13.10.16[Total])</f>
        <v>19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19</v>
      </c>
    </row>
    <row r="13" spans="1:9" x14ac:dyDescent="0.25">
      <c r="A13" s="16" t="s">
        <v>168</v>
      </c>
      <c r="B13" s="16" t="s">
        <v>168</v>
      </c>
      <c r="C13" s="16" t="s">
        <v>168</v>
      </c>
      <c r="D13" s="16" t="s">
        <v>168</v>
      </c>
      <c r="E13" s="16" t="s">
        <v>168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124</v>
      </c>
      <c r="B16" s="9">
        <v>19</v>
      </c>
      <c r="C16" s="19" t="s">
        <v>169</v>
      </c>
      <c r="D16" s="19" t="s">
        <v>169</v>
      </c>
      <c r="E16" s="9">
        <v>19</v>
      </c>
    </row>
    <row r="18" spans="1:5" x14ac:dyDescent="0.25">
      <c r="A18" s="20" t="s">
        <v>127</v>
      </c>
      <c r="B18" s="20" t="s">
        <v>127</v>
      </c>
      <c r="C18" s="20" t="s">
        <v>127</v>
      </c>
      <c r="D18" s="20" t="s">
        <v>127</v>
      </c>
      <c r="E18" s="20" t="s">
        <v>127</v>
      </c>
    </row>
    <row r="19" spans="1:5" x14ac:dyDescent="0.25">
      <c r="A19" s="18" t="s">
        <v>128</v>
      </c>
      <c r="B19" s="18" t="s">
        <v>128</v>
      </c>
      <c r="C19" s="18" t="s">
        <v>128</v>
      </c>
      <c r="D19" s="12" t="s">
        <v>129</v>
      </c>
      <c r="E19" s="12"/>
    </row>
    <row r="20" spans="1:5" x14ac:dyDescent="0.25">
      <c r="A20" s="9"/>
      <c r="B20" s="9"/>
      <c r="C20" s="9"/>
      <c r="D20" s="9" t="s">
        <v>130</v>
      </c>
      <c r="E20" s="9" t="s">
        <v>131</v>
      </c>
    </row>
    <row r="22" spans="1:5" x14ac:dyDescent="0.25">
      <c r="A22" s="20" t="s">
        <v>132</v>
      </c>
      <c r="B22" s="20" t="s">
        <v>132</v>
      </c>
      <c r="C22" s="20" t="s">
        <v>132</v>
      </c>
      <c r="D22" s="20" t="s">
        <v>132</v>
      </c>
      <c r="E22" s="20" t="s">
        <v>132</v>
      </c>
    </row>
    <row r="23" spans="1:5" x14ac:dyDescent="0.25">
      <c r="A23" s="18" t="s">
        <v>133</v>
      </c>
      <c r="B23" s="12"/>
      <c r="C23" s="12"/>
      <c r="D23" s="12" t="s">
        <v>110</v>
      </c>
      <c r="E23" s="12"/>
    </row>
    <row r="24" spans="1:5" x14ac:dyDescent="0.25">
      <c r="A24" s="19" t="s">
        <v>170</v>
      </c>
      <c r="B24" s="19" t="s">
        <v>170</v>
      </c>
      <c r="C24" s="19" t="s">
        <v>170</v>
      </c>
      <c r="D24" s="9" t="s">
        <v>171</v>
      </c>
      <c r="E24" s="9" t="s">
        <v>131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10'!A1" display="13.10.16" xr:uid="{00000000-0004-0000-1100-000000000000}"/>
    <hyperlink ref="F2" location="'13.10.16E'!A1" display="19" xr:uid="{00000000-0004-0000-1100-000001000000}"/>
    <hyperlink ref="E10" location="'13.10.16E'!A1" display="'13.10.16E'!A1" xr:uid="{00000000-0004-0000-11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81</v>
      </c>
      <c r="B2" s="6" t="s">
        <v>82</v>
      </c>
      <c r="C2" s="6" t="s">
        <v>25</v>
      </c>
      <c r="D2" s="6" t="s">
        <v>83</v>
      </c>
      <c r="E2" s="6" t="s">
        <v>63</v>
      </c>
      <c r="F2" s="6" t="s">
        <v>179</v>
      </c>
      <c r="G2" s="6">
        <v>441.76710880000002</v>
      </c>
      <c r="H2" s="6">
        <v>529.45787989680002</v>
      </c>
      <c r="I2" s="6">
        <v>19589.650000000001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124</v>
      </c>
      <c r="C8" s="9">
        <v>37</v>
      </c>
      <c r="D8" s="9" t="s">
        <v>163</v>
      </c>
      <c r="E8" s="9">
        <v>37</v>
      </c>
    </row>
    <row r="9" spans="1:9" x14ac:dyDescent="0.25">
      <c r="A9" s="9" t="s">
        <v>116</v>
      </c>
      <c r="B9" s="9" t="s">
        <v>116</v>
      </c>
      <c r="C9" s="9">
        <f>SUBTOTAL(109,Criteria_Summary13.10.17[Elementos])</f>
        <v>37</v>
      </c>
      <c r="D9" s="9" t="s">
        <v>116</v>
      </c>
      <c r="E9" s="9">
        <f>SUBTOTAL(109,Criteria_Summary13.10.17[Total])</f>
        <v>37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37</v>
      </c>
    </row>
    <row r="13" spans="1:9" x14ac:dyDescent="0.25">
      <c r="A13" s="16" t="s">
        <v>163</v>
      </c>
      <c r="B13" s="16" t="s">
        <v>163</v>
      </c>
      <c r="C13" s="16" t="s">
        <v>163</v>
      </c>
      <c r="D13" s="16" t="s">
        <v>163</v>
      </c>
      <c r="E13" s="16" t="s">
        <v>163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124</v>
      </c>
      <c r="B16" s="9">
        <v>37</v>
      </c>
      <c r="C16" s="19" t="s">
        <v>164</v>
      </c>
      <c r="D16" s="19" t="s">
        <v>164</v>
      </c>
      <c r="E16" s="9">
        <v>37</v>
      </c>
    </row>
    <row r="18" spans="1:5" x14ac:dyDescent="0.25">
      <c r="A18" s="20" t="s">
        <v>127</v>
      </c>
      <c r="B18" s="20" t="s">
        <v>127</v>
      </c>
      <c r="C18" s="20" t="s">
        <v>127</v>
      </c>
      <c r="D18" s="20" t="s">
        <v>127</v>
      </c>
      <c r="E18" s="20" t="s">
        <v>127</v>
      </c>
    </row>
    <row r="19" spans="1:5" x14ac:dyDescent="0.25">
      <c r="A19" s="18" t="s">
        <v>128</v>
      </c>
      <c r="B19" s="18" t="s">
        <v>128</v>
      </c>
      <c r="C19" s="18" t="s">
        <v>128</v>
      </c>
      <c r="D19" s="12" t="s">
        <v>129</v>
      </c>
      <c r="E19" s="12"/>
    </row>
    <row r="20" spans="1:5" x14ac:dyDescent="0.25">
      <c r="A20" s="9"/>
      <c r="B20" s="9"/>
      <c r="C20" s="9"/>
      <c r="D20" s="9" t="s">
        <v>130</v>
      </c>
      <c r="E20" s="9" t="s">
        <v>131</v>
      </c>
    </row>
    <row r="22" spans="1:5" x14ac:dyDescent="0.25">
      <c r="A22" s="20" t="s">
        <v>132</v>
      </c>
      <c r="B22" s="20" t="s">
        <v>132</v>
      </c>
      <c r="C22" s="20" t="s">
        <v>132</v>
      </c>
      <c r="D22" s="20" t="s">
        <v>132</v>
      </c>
      <c r="E22" s="20" t="s">
        <v>132</v>
      </c>
    </row>
    <row r="23" spans="1:5" x14ac:dyDescent="0.25">
      <c r="A23" s="18" t="s">
        <v>133</v>
      </c>
      <c r="B23" s="12"/>
      <c r="C23" s="12"/>
      <c r="D23" s="12" t="s">
        <v>110</v>
      </c>
      <c r="E23" s="12"/>
    </row>
    <row r="24" spans="1:5" x14ac:dyDescent="0.25">
      <c r="A24" s="19" t="s">
        <v>172</v>
      </c>
      <c r="B24" s="19" t="s">
        <v>172</v>
      </c>
      <c r="C24" s="19" t="s">
        <v>172</v>
      </c>
      <c r="D24" s="9" t="s">
        <v>173</v>
      </c>
      <c r="E24" s="9" t="s">
        <v>131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10'!A1" display="13.10.17" xr:uid="{00000000-0004-0000-1200-000000000000}"/>
    <hyperlink ref="F2" location="'13.10.17E'!A1" display="37" xr:uid="{00000000-0004-0000-1200-000001000000}"/>
    <hyperlink ref="E10" location="'13.10.17E'!A1" display="'13.10.17E'!A1" xr:uid="{00000000-0004-0000-1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85</v>
      </c>
      <c r="B2" s="6" t="s">
        <v>86</v>
      </c>
      <c r="C2" s="6" t="s">
        <v>20</v>
      </c>
      <c r="D2" s="6" t="s">
        <v>87</v>
      </c>
      <c r="E2" s="6" t="s">
        <v>63</v>
      </c>
      <c r="F2" s="6" t="s">
        <v>180</v>
      </c>
      <c r="G2" s="6">
        <v>12.208525</v>
      </c>
      <c r="H2" s="6">
        <v>14.631917212500001</v>
      </c>
      <c r="I2" s="6">
        <v>877.8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124</v>
      </c>
      <c r="C8" s="9">
        <v>60</v>
      </c>
      <c r="D8" s="9" t="s">
        <v>181</v>
      </c>
      <c r="E8" s="9">
        <v>60</v>
      </c>
    </row>
    <row r="9" spans="1:9" x14ac:dyDescent="0.25">
      <c r="A9" s="9" t="s">
        <v>116</v>
      </c>
      <c r="B9" s="9" t="s">
        <v>116</v>
      </c>
      <c r="C9" s="9">
        <f>SUBTOTAL(109,Criteria_Summary13.10.18[Elementos])</f>
        <v>60</v>
      </c>
      <c r="D9" s="9" t="s">
        <v>116</v>
      </c>
      <c r="E9" s="9">
        <f>SUBTOTAL(109,Criteria_Summary13.10.18[Total])</f>
        <v>60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60</v>
      </c>
    </row>
    <row r="13" spans="1:9" x14ac:dyDescent="0.25">
      <c r="A13" s="16" t="s">
        <v>181</v>
      </c>
      <c r="B13" s="16" t="s">
        <v>181</v>
      </c>
      <c r="C13" s="16" t="s">
        <v>181</v>
      </c>
      <c r="D13" s="16" t="s">
        <v>181</v>
      </c>
      <c r="E13" s="16" t="s">
        <v>181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124</v>
      </c>
      <c r="B16" s="9">
        <v>60</v>
      </c>
      <c r="C16" s="19" t="s">
        <v>182</v>
      </c>
      <c r="D16" s="19" t="s">
        <v>182</v>
      </c>
      <c r="E16" s="9">
        <v>60</v>
      </c>
    </row>
    <row r="18" spans="1:5" x14ac:dyDescent="0.25">
      <c r="A18" s="20" t="s">
        <v>127</v>
      </c>
      <c r="B18" s="20" t="s">
        <v>127</v>
      </c>
      <c r="C18" s="20" t="s">
        <v>127</v>
      </c>
      <c r="D18" s="20" t="s">
        <v>127</v>
      </c>
      <c r="E18" s="20" t="s">
        <v>127</v>
      </c>
    </row>
    <row r="19" spans="1:5" x14ac:dyDescent="0.25">
      <c r="A19" s="18" t="s">
        <v>128</v>
      </c>
      <c r="B19" s="18" t="s">
        <v>128</v>
      </c>
      <c r="C19" s="18" t="s">
        <v>128</v>
      </c>
      <c r="D19" s="12" t="s">
        <v>129</v>
      </c>
      <c r="E19" s="12"/>
    </row>
    <row r="20" spans="1:5" x14ac:dyDescent="0.25">
      <c r="A20" s="9"/>
      <c r="B20" s="9"/>
      <c r="C20" s="9"/>
      <c r="D20" s="9" t="s">
        <v>130</v>
      </c>
      <c r="E20" s="9" t="s">
        <v>131</v>
      </c>
    </row>
    <row r="22" spans="1:5" x14ac:dyDescent="0.25">
      <c r="A22" s="20" t="s">
        <v>132</v>
      </c>
      <c r="B22" s="20" t="s">
        <v>132</v>
      </c>
      <c r="C22" s="20" t="s">
        <v>132</v>
      </c>
      <c r="D22" s="20" t="s">
        <v>132</v>
      </c>
      <c r="E22" s="20" t="s">
        <v>132</v>
      </c>
    </row>
    <row r="23" spans="1:5" x14ac:dyDescent="0.25">
      <c r="A23" s="18" t="s">
        <v>133</v>
      </c>
      <c r="B23" s="12"/>
      <c r="C23" s="12"/>
      <c r="D23" s="12" t="s">
        <v>110</v>
      </c>
      <c r="E23" s="12"/>
    </row>
    <row r="24" spans="1:5" x14ac:dyDescent="0.25">
      <c r="A24" s="19" t="s">
        <v>183</v>
      </c>
      <c r="B24" s="19" t="s">
        <v>183</v>
      </c>
      <c r="C24" s="19" t="s">
        <v>183</v>
      </c>
      <c r="D24" s="9" t="s">
        <v>184</v>
      </c>
      <c r="E24" s="9" t="s">
        <v>131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10'!A1" display="13.10.18" xr:uid="{00000000-0004-0000-1300-000000000000}"/>
    <hyperlink ref="F2" location="'13.10.18E'!A1" display="60" xr:uid="{00000000-0004-0000-1300-000001000000}"/>
    <hyperlink ref="E10" location="'13.10.18E'!A1" display="'13.10.18E'!A1" xr:uid="{00000000-0004-0000-1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DFF0D8"/>
  </sheetPr>
  <dimension ref="A1:I6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89</v>
      </c>
      <c r="B2" s="6" t="s">
        <v>90</v>
      </c>
      <c r="C2" s="6" t="s">
        <v>20</v>
      </c>
      <c r="D2" s="6" t="s">
        <v>91</v>
      </c>
      <c r="E2" s="6" t="s">
        <v>63</v>
      </c>
      <c r="F2" s="6" t="s">
        <v>185</v>
      </c>
      <c r="G2" s="6">
        <v>23.890820000000001</v>
      </c>
      <c r="H2" s="6">
        <v>28.633147770000004</v>
      </c>
      <c r="I2" s="6">
        <v>12196.38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124</v>
      </c>
      <c r="C8" s="9">
        <v>128</v>
      </c>
      <c r="D8" s="9" t="s">
        <v>186</v>
      </c>
      <c r="E8" s="9">
        <v>128</v>
      </c>
    </row>
    <row r="9" spans="1:9" x14ac:dyDescent="0.25">
      <c r="A9" s="9">
        <v>2</v>
      </c>
      <c r="B9" s="9" t="s">
        <v>124</v>
      </c>
      <c r="C9" s="9">
        <v>256</v>
      </c>
      <c r="D9" s="9" t="s">
        <v>187</v>
      </c>
      <c r="E9" s="9">
        <v>256</v>
      </c>
    </row>
    <row r="10" spans="1:9" x14ac:dyDescent="0.25">
      <c r="A10" s="9">
        <v>3</v>
      </c>
      <c r="B10" s="9" t="s">
        <v>124</v>
      </c>
      <c r="C10" s="9">
        <v>37</v>
      </c>
      <c r="D10" s="9" t="s">
        <v>163</v>
      </c>
      <c r="E10" s="9">
        <v>37</v>
      </c>
    </row>
    <row r="11" spans="1:9" x14ac:dyDescent="0.25">
      <c r="A11" s="9">
        <v>4</v>
      </c>
      <c r="B11" s="9" t="s">
        <v>124</v>
      </c>
      <c r="C11" s="9">
        <v>5</v>
      </c>
      <c r="D11" s="9" t="s">
        <v>163</v>
      </c>
      <c r="E11" s="9">
        <v>5</v>
      </c>
    </row>
    <row r="12" spans="1:9" x14ac:dyDescent="0.25">
      <c r="A12" s="9" t="s">
        <v>116</v>
      </c>
      <c r="B12" s="9" t="s">
        <v>116</v>
      </c>
      <c r="C12" s="9">
        <f>SUBTOTAL(109,Criteria_Summary13.10.19[Elementos])</f>
        <v>426</v>
      </c>
      <c r="D12" s="9" t="s">
        <v>116</v>
      </c>
      <c r="E12" s="9">
        <f>SUBTOTAL(109,Criteria_Summary13.10.19[Total])</f>
        <v>426</v>
      </c>
    </row>
    <row r="13" spans="1:9" x14ac:dyDescent="0.25">
      <c r="A13" s="10" t="s">
        <v>117</v>
      </c>
      <c r="B13" s="10">
        <v>0</v>
      </c>
      <c r="C13" s="11"/>
      <c r="D13" s="11"/>
      <c r="E13" s="10">
        <v>426</v>
      </c>
    </row>
    <row r="16" spans="1:9" x14ac:dyDescent="0.25">
      <c r="A16" s="16" t="s">
        <v>186</v>
      </c>
      <c r="B16" s="16" t="s">
        <v>186</v>
      </c>
      <c r="C16" s="16" t="s">
        <v>186</v>
      </c>
      <c r="D16" s="16" t="s">
        <v>186</v>
      </c>
      <c r="E16" s="16" t="s">
        <v>186</v>
      </c>
    </row>
    <row r="17" spans="1:5" x14ac:dyDescent="0.25">
      <c r="A17" s="17"/>
      <c r="B17" s="17"/>
      <c r="C17" s="17"/>
      <c r="D17" s="17"/>
      <c r="E17" s="17"/>
    </row>
    <row r="18" spans="1:5" x14ac:dyDescent="0.25">
      <c r="A18" s="12" t="s">
        <v>110</v>
      </c>
      <c r="B18" s="12" t="s">
        <v>111</v>
      </c>
      <c r="C18" s="18" t="s">
        <v>118</v>
      </c>
      <c r="D18" s="18" t="s">
        <v>118</v>
      </c>
      <c r="E18" s="12" t="s">
        <v>9</v>
      </c>
    </row>
    <row r="19" spans="1:5" x14ac:dyDescent="0.25">
      <c r="A19" s="9" t="s">
        <v>124</v>
      </c>
      <c r="B19" s="9">
        <v>128</v>
      </c>
      <c r="C19" s="19" t="s">
        <v>188</v>
      </c>
      <c r="D19" s="19" t="s">
        <v>188</v>
      </c>
      <c r="E19" s="9">
        <v>128</v>
      </c>
    </row>
    <row r="21" spans="1:5" x14ac:dyDescent="0.25">
      <c r="A21" s="20" t="s">
        <v>127</v>
      </c>
      <c r="B21" s="20" t="s">
        <v>127</v>
      </c>
      <c r="C21" s="20" t="s">
        <v>127</v>
      </c>
      <c r="D21" s="20" t="s">
        <v>127</v>
      </c>
      <c r="E21" s="20" t="s">
        <v>127</v>
      </c>
    </row>
    <row r="22" spans="1:5" x14ac:dyDescent="0.25">
      <c r="A22" s="18" t="s">
        <v>128</v>
      </c>
      <c r="B22" s="18" t="s">
        <v>128</v>
      </c>
      <c r="C22" s="18" t="s">
        <v>128</v>
      </c>
      <c r="D22" s="12" t="s">
        <v>129</v>
      </c>
      <c r="E22" s="12"/>
    </row>
    <row r="23" spans="1:5" x14ac:dyDescent="0.25">
      <c r="A23" s="9"/>
      <c r="B23" s="9"/>
      <c r="C23" s="9"/>
      <c r="D23" s="9" t="s">
        <v>130</v>
      </c>
      <c r="E23" s="9" t="s">
        <v>131</v>
      </c>
    </row>
    <row r="25" spans="1:5" x14ac:dyDescent="0.25">
      <c r="A25" s="20" t="s">
        <v>132</v>
      </c>
      <c r="B25" s="20" t="s">
        <v>132</v>
      </c>
      <c r="C25" s="20" t="s">
        <v>132</v>
      </c>
      <c r="D25" s="20" t="s">
        <v>132</v>
      </c>
      <c r="E25" s="20" t="s">
        <v>132</v>
      </c>
    </row>
    <row r="26" spans="1:5" x14ac:dyDescent="0.25">
      <c r="A26" s="18" t="s">
        <v>133</v>
      </c>
      <c r="B26" s="12"/>
      <c r="C26" s="12"/>
      <c r="D26" s="12" t="s">
        <v>110</v>
      </c>
      <c r="E26" s="12"/>
    </row>
    <row r="27" spans="1:5" x14ac:dyDescent="0.25">
      <c r="A27" s="19" t="s">
        <v>189</v>
      </c>
      <c r="B27" s="19" t="s">
        <v>189</v>
      </c>
      <c r="C27" s="19" t="s">
        <v>189</v>
      </c>
      <c r="D27" s="9" t="s">
        <v>189</v>
      </c>
      <c r="E27" s="9" t="s">
        <v>131</v>
      </c>
    </row>
    <row r="29" spans="1:5" x14ac:dyDescent="0.25">
      <c r="A29" s="16" t="s">
        <v>187</v>
      </c>
      <c r="B29" s="16" t="s">
        <v>187</v>
      </c>
      <c r="C29" s="16" t="s">
        <v>187</v>
      </c>
      <c r="D29" s="16" t="s">
        <v>187</v>
      </c>
      <c r="E29" s="16" t="s">
        <v>187</v>
      </c>
    </row>
    <row r="30" spans="1:5" x14ac:dyDescent="0.25">
      <c r="A30" s="17"/>
      <c r="B30" s="17"/>
      <c r="C30" s="17"/>
      <c r="D30" s="17"/>
      <c r="E30" s="17"/>
    </row>
    <row r="31" spans="1:5" x14ac:dyDescent="0.25">
      <c r="A31" s="12" t="s">
        <v>110</v>
      </c>
      <c r="B31" s="12" t="s">
        <v>111</v>
      </c>
      <c r="C31" s="18" t="s">
        <v>118</v>
      </c>
      <c r="D31" s="18" t="s">
        <v>118</v>
      </c>
      <c r="E31" s="12" t="s">
        <v>9</v>
      </c>
    </row>
    <row r="32" spans="1:5" x14ac:dyDescent="0.25">
      <c r="A32" s="9" t="s">
        <v>124</v>
      </c>
      <c r="B32" s="9">
        <v>256</v>
      </c>
      <c r="C32" s="19" t="s">
        <v>188</v>
      </c>
      <c r="D32" s="19" t="s">
        <v>188</v>
      </c>
      <c r="E32" s="9">
        <v>256</v>
      </c>
    </row>
    <row r="34" spans="1:5" x14ac:dyDescent="0.25">
      <c r="A34" s="20" t="s">
        <v>132</v>
      </c>
      <c r="B34" s="20" t="s">
        <v>132</v>
      </c>
      <c r="C34" s="20" t="s">
        <v>132</v>
      </c>
      <c r="D34" s="20" t="s">
        <v>132</v>
      </c>
      <c r="E34" s="20" t="s">
        <v>132</v>
      </c>
    </row>
    <row r="35" spans="1:5" x14ac:dyDescent="0.25">
      <c r="A35" s="18" t="s">
        <v>133</v>
      </c>
      <c r="B35" s="12"/>
      <c r="C35" s="12"/>
      <c r="D35" s="12" t="s">
        <v>110</v>
      </c>
      <c r="E35" s="12"/>
    </row>
    <row r="36" spans="1:5" x14ac:dyDescent="0.25">
      <c r="A36" s="19" t="s">
        <v>190</v>
      </c>
      <c r="B36" s="19" t="s">
        <v>190</v>
      </c>
      <c r="C36" s="19" t="s">
        <v>190</v>
      </c>
      <c r="D36" s="9" t="s">
        <v>190</v>
      </c>
      <c r="E36" s="9" t="s">
        <v>131</v>
      </c>
    </row>
    <row r="38" spans="1:5" x14ac:dyDescent="0.25">
      <c r="A38" s="16" t="s">
        <v>163</v>
      </c>
      <c r="B38" s="16" t="s">
        <v>163</v>
      </c>
      <c r="C38" s="16" t="s">
        <v>163</v>
      </c>
      <c r="D38" s="16" t="s">
        <v>163</v>
      </c>
      <c r="E38" s="16" t="s">
        <v>163</v>
      </c>
    </row>
    <row r="39" spans="1:5" x14ac:dyDescent="0.25">
      <c r="A39" s="17"/>
      <c r="B39" s="17"/>
      <c r="C39" s="17"/>
      <c r="D39" s="17"/>
      <c r="E39" s="17"/>
    </row>
    <row r="40" spans="1:5" x14ac:dyDescent="0.25">
      <c r="A40" s="12" t="s">
        <v>110</v>
      </c>
      <c r="B40" s="12" t="s">
        <v>111</v>
      </c>
      <c r="C40" s="18" t="s">
        <v>118</v>
      </c>
      <c r="D40" s="18" t="s">
        <v>118</v>
      </c>
      <c r="E40" s="12" t="s">
        <v>9</v>
      </c>
    </row>
    <row r="41" spans="1:5" x14ac:dyDescent="0.25">
      <c r="A41" s="9" t="s">
        <v>124</v>
      </c>
      <c r="B41" s="9">
        <v>37</v>
      </c>
      <c r="C41" s="19" t="s">
        <v>164</v>
      </c>
      <c r="D41" s="19" t="s">
        <v>164</v>
      </c>
      <c r="E41" s="9">
        <v>37</v>
      </c>
    </row>
    <row r="43" spans="1:5" x14ac:dyDescent="0.25">
      <c r="A43" s="20" t="s">
        <v>127</v>
      </c>
      <c r="B43" s="20" t="s">
        <v>127</v>
      </c>
      <c r="C43" s="20" t="s">
        <v>127</v>
      </c>
      <c r="D43" s="20" t="s">
        <v>127</v>
      </c>
      <c r="E43" s="20" t="s">
        <v>127</v>
      </c>
    </row>
    <row r="44" spans="1:5" x14ac:dyDescent="0.25">
      <c r="A44" s="18" t="s">
        <v>128</v>
      </c>
      <c r="B44" s="18" t="s">
        <v>128</v>
      </c>
      <c r="C44" s="18" t="s">
        <v>128</v>
      </c>
      <c r="D44" s="12" t="s">
        <v>129</v>
      </c>
      <c r="E44" s="12"/>
    </row>
    <row r="45" spans="1:5" x14ac:dyDescent="0.25">
      <c r="A45" s="9"/>
      <c r="B45" s="9"/>
      <c r="C45" s="9"/>
      <c r="D45" s="9" t="s">
        <v>130</v>
      </c>
      <c r="E45" s="9" t="s">
        <v>131</v>
      </c>
    </row>
    <row r="47" spans="1:5" x14ac:dyDescent="0.25">
      <c r="A47" s="20" t="s">
        <v>132</v>
      </c>
      <c r="B47" s="20" t="s">
        <v>132</v>
      </c>
      <c r="C47" s="20" t="s">
        <v>132</v>
      </c>
      <c r="D47" s="20" t="s">
        <v>132</v>
      </c>
      <c r="E47" s="20" t="s">
        <v>132</v>
      </c>
    </row>
    <row r="48" spans="1:5" x14ac:dyDescent="0.25">
      <c r="A48" s="18" t="s">
        <v>133</v>
      </c>
      <c r="B48" s="12"/>
      <c r="C48" s="12"/>
      <c r="D48" s="12" t="s">
        <v>110</v>
      </c>
      <c r="E48" s="12"/>
    </row>
    <row r="49" spans="1:5" x14ac:dyDescent="0.25">
      <c r="A49" s="19" t="s">
        <v>172</v>
      </c>
      <c r="B49" s="19" t="s">
        <v>172</v>
      </c>
      <c r="C49" s="19" t="s">
        <v>172</v>
      </c>
      <c r="D49" s="9" t="s">
        <v>173</v>
      </c>
      <c r="E49" s="9" t="s">
        <v>131</v>
      </c>
    </row>
    <row r="51" spans="1:5" x14ac:dyDescent="0.25">
      <c r="A51" s="16" t="s">
        <v>163</v>
      </c>
      <c r="B51" s="16" t="s">
        <v>163</v>
      </c>
      <c r="C51" s="16" t="s">
        <v>163</v>
      </c>
      <c r="D51" s="16" t="s">
        <v>163</v>
      </c>
      <c r="E51" s="16" t="s">
        <v>163</v>
      </c>
    </row>
    <row r="52" spans="1:5" x14ac:dyDescent="0.25">
      <c r="A52" s="17"/>
      <c r="B52" s="17"/>
      <c r="C52" s="17"/>
      <c r="D52" s="17"/>
      <c r="E52" s="17"/>
    </row>
    <row r="53" spans="1:5" x14ac:dyDescent="0.25">
      <c r="A53" s="12" t="s">
        <v>110</v>
      </c>
      <c r="B53" s="12" t="s">
        <v>111</v>
      </c>
      <c r="C53" s="18" t="s">
        <v>118</v>
      </c>
      <c r="D53" s="18" t="s">
        <v>118</v>
      </c>
      <c r="E53" s="12" t="s">
        <v>9</v>
      </c>
    </row>
    <row r="54" spans="1:5" x14ac:dyDescent="0.25">
      <c r="A54" s="9" t="s">
        <v>124</v>
      </c>
      <c r="B54" s="9">
        <v>5</v>
      </c>
      <c r="C54" s="19" t="s">
        <v>164</v>
      </c>
      <c r="D54" s="19" t="s">
        <v>164</v>
      </c>
      <c r="E54" s="9">
        <v>5</v>
      </c>
    </row>
    <row r="56" spans="1:5" x14ac:dyDescent="0.25">
      <c r="A56" s="20" t="s">
        <v>127</v>
      </c>
      <c r="B56" s="20" t="s">
        <v>127</v>
      </c>
      <c r="C56" s="20" t="s">
        <v>127</v>
      </c>
      <c r="D56" s="20" t="s">
        <v>127</v>
      </c>
      <c r="E56" s="20" t="s">
        <v>127</v>
      </c>
    </row>
    <row r="57" spans="1:5" x14ac:dyDescent="0.25">
      <c r="A57" s="18" t="s">
        <v>128</v>
      </c>
      <c r="B57" s="18" t="s">
        <v>128</v>
      </c>
      <c r="C57" s="18" t="s">
        <v>128</v>
      </c>
      <c r="D57" s="12" t="s">
        <v>129</v>
      </c>
      <c r="E57" s="12"/>
    </row>
    <row r="58" spans="1:5" x14ac:dyDescent="0.25">
      <c r="A58" s="9"/>
      <c r="B58" s="9"/>
      <c r="C58" s="9"/>
      <c r="D58" s="9" t="s">
        <v>130</v>
      </c>
      <c r="E58" s="9" t="s">
        <v>131</v>
      </c>
    </row>
    <row r="60" spans="1:5" x14ac:dyDescent="0.25">
      <c r="A60" s="20" t="s">
        <v>132</v>
      </c>
      <c r="B60" s="20" t="s">
        <v>132</v>
      </c>
      <c r="C60" s="20" t="s">
        <v>132</v>
      </c>
      <c r="D60" s="20" t="s">
        <v>132</v>
      </c>
      <c r="E60" s="20" t="s">
        <v>132</v>
      </c>
    </row>
    <row r="61" spans="1:5" x14ac:dyDescent="0.25">
      <c r="A61" s="18" t="s">
        <v>133</v>
      </c>
      <c r="B61" s="12"/>
      <c r="C61" s="12"/>
      <c r="D61" s="12" t="s">
        <v>110</v>
      </c>
      <c r="E61" s="12"/>
    </row>
    <row r="62" spans="1:5" x14ac:dyDescent="0.25">
      <c r="A62" s="19" t="s">
        <v>174</v>
      </c>
      <c r="B62" s="19" t="s">
        <v>174</v>
      </c>
      <c r="C62" s="19" t="s">
        <v>174</v>
      </c>
      <c r="D62" s="9" t="s">
        <v>174</v>
      </c>
      <c r="E62" s="9" t="s">
        <v>131</v>
      </c>
    </row>
  </sheetData>
  <mergeCells count="36">
    <mergeCell ref="A62:C62"/>
    <mergeCell ref="C54:D54"/>
    <mergeCell ref="A56:E56"/>
    <mergeCell ref="A57:C57"/>
    <mergeCell ref="A60:E60"/>
    <mergeCell ref="A61"/>
    <mergeCell ref="A48"/>
    <mergeCell ref="A49:C49"/>
    <mergeCell ref="A51:E51"/>
    <mergeCell ref="A52:E52"/>
    <mergeCell ref="C53:D53"/>
    <mergeCell ref="C40:D40"/>
    <mergeCell ref="C41:D41"/>
    <mergeCell ref="A43:E43"/>
    <mergeCell ref="A44:C44"/>
    <mergeCell ref="A47:E47"/>
    <mergeCell ref="A34:E34"/>
    <mergeCell ref="A35"/>
    <mergeCell ref="A36:C36"/>
    <mergeCell ref="A38:E38"/>
    <mergeCell ref="A39:E39"/>
    <mergeCell ref="A27:C27"/>
    <mergeCell ref="A29:E29"/>
    <mergeCell ref="A30:E30"/>
    <mergeCell ref="C31:D31"/>
    <mergeCell ref="C32:D32"/>
    <mergeCell ref="C19:D19"/>
    <mergeCell ref="A21:E21"/>
    <mergeCell ref="A22:C22"/>
    <mergeCell ref="A25:E25"/>
    <mergeCell ref="A26"/>
    <mergeCell ref="A5:E5"/>
    <mergeCell ref="A6:E6"/>
    <mergeCell ref="A16:E16"/>
    <mergeCell ref="A17:E17"/>
    <mergeCell ref="C18:D18"/>
  </mergeCells>
  <hyperlinks>
    <hyperlink ref="A2" location="'13.10'!A1" display="13.10.19" xr:uid="{00000000-0004-0000-1400-000000000000}"/>
    <hyperlink ref="F2" location="'13.10.19E'!A1" display="426" xr:uid="{00000000-0004-0000-1400-000001000000}"/>
    <hyperlink ref="E13" location="'13.10.19E'!A1" display="'13.10.19E'!A1" xr:uid="{00000000-0004-0000-1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93</v>
      </c>
      <c r="B2" s="6" t="s">
        <v>94</v>
      </c>
      <c r="C2" s="6" t="s">
        <v>25</v>
      </c>
      <c r="D2" s="6" t="s">
        <v>95</v>
      </c>
      <c r="E2" s="6" t="s">
        <v>63</v>
      </c>
      <c r="F2" s="6" t="s">
        <v>191</v>
      </c>
      <c r="G2" s="6">
        <v>231.17494035199999</v>
      </c>
      <c r="H2" s="6">
        <v>277.063166011872</v>
      </c>
      <c r="I2" s="6">
        <v>26874.82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124</v>
      </c>
      <c r="C8" s="9">
        <v>97</v>
      </c>
      <c r="D8" s="9" t="s">
        <v>192</v>
      </c>
      <c r="E8" s="9">
        <v>97</v>
      </c>
    </row>
    <row r="9" spans="1:9" x14ac:dyDescent="0.25">
      <c r="A9" s="9" t="s">
        <v>116</v>
      </c>
      <c r="B9" s="9" t="s">
        <v>116</v>
      </c>
      <c r="C9" s="9">
        <f>SUBTOTAL(109,Criteria_Summary13.10.20[Elementos])</f>
        <v>97</v>
      </c>
      <c r="D9" s="9" t="s">
        <v>116</v>
      </c>
      <c r="E9" s="9">
        <f>SUBTOTAL(109,Criteria_Summary13.10.20[Total])</f>
        <v>97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97</v>
      </c>
    </row>
    <row r="13" spans="1:9" x14ac:dyDescent="0.25">
      <c r="A13" s="16" t="s">
        <v>192</v>
      </c>
      <c r="B13" s="16" t="s">
        <v>192</v>
      </c>
      <c r="C13" s="16" t="s">
        <v>192</v>
      </c>
      <c r="D13" s="16" t="s">
        <v>192</v>
      </c>
      <c r="E13" s="16" t="s">
        <v>192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124</v>
      </c>
      <c r="B16" s="9">
        <v>97</v>
      </c>
      <c r="C16" s="19" t="s">
        <v>188</v>
      </c>
      <c r="D16" s="19" t="s">
        <v>188</v>
      </c>
      <c r="E16" s="9">
        <v>97</v>
      </c>
    </row>
    <row r="18" spans="1:5" x14ac:dyDescent="0.25">
      <c r="A18" s="20" t="s">
        <v>127</v>
      </c>
      <c r="B18" s="20" t="s">
        <v>127</v>
      </c>
      <c r="C18" s="20" t="s">
        <v>127</v>
      </c>
      <c r="D18" s="20" t="s">
        <v>127</v>
      </c>
      <c r="E18" s="20" t="s">
        <v>127</v>
      </c>
    </row>
    <row r="19" spans="1:5" x14ac:dyDescent="0.25">
      <c r="A19" s="18" t="s">
        <v>128</v>
      </c>
      <c r="B19" s="18" t="s">
        <v>128</v>
      </c>
      <c r="C19" s="18" t="s">
        <v>128</v>
      </c>
      <c r="D19" s="12" t="s">
        <v>129</v>
      </c>
      <c r="E19" s="12"/>
    </row>
    <row r="20" spans="1:5" x14ac:dyDescent="0.25">
      <c r="A20" s="9"/>
      <c r="B20" s="9"/>
      <c r="C20" s="9"/>
      <c r="D20" s="9" t="s">
        <v>130</v>
      </c>
      <c r="E20" s="9" t="s">
        <v>131</v>
      </c>
    </row>
    <row r="22" spans="1:5" x14ac:dyDescent="0.25">
      <c r="A22" s="20" t="s">
        <v>132</v>
      </c>
      <c r="B22" s="20" t="s">
        <v>132</v>
      </c>
      <c r="C22" s="20" t="s">
        <v>132</v>
      </c>
      <c r="D22" s="20" t="s">
        <v>132</v>
      </c>
      <c r="E22" s="20" t="s">
        <v>132</v>
      </c>
    </row>
    <row r="23" spans="1:5" x14ac:dyDescent="0.25">
      <c r="A23" s="18" t="s">
        <v>133</v>
      </c>
      <c r="B23" s="12"/>
      <c r="C23" s="12"/>
      <c r="D23" s="12" t="s">
        <v>110</v>
      </c>
      <c r="E23" s="12"/>
    </row>
    <row r="24" spans="1:5" x14ac:dyDescent="0.25">
      <c r="A24" s="19" t="s">
        <v>193</v>
      </c>
      <c r="B24" s="19" t="s">
        <v>193</v>
      </c>
      <c r="C24" s="19" t="s">
        <v>193</v>
      </c>
      <c r="D24" s="9" t="s">
        <v>193</v>
      </c>
      <c r="E24" s="9" t="s">
        <v>131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10'!A1" display="13.10.20" xr:uid="{00000000-0004-0000-1500-000000000000}"/>
    <hyperlink ref="F2" location="'13.10.20E'!A1" display="97" xr:uid="{00000000-0004-0000-1500-000001000000}"/>
    <hyperlink ref="E10" location="'13.10.20E'!A1" display="'13.10.20E'!A1" xr:uid="{00000000-0004-0000-1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97</v>
      </c>
      <c r="B2" s="6" t="s">
        <v>98</v>
      </c>
      <c r="C2" s="6" t="s">
        <v>99</v>
      </c>
      <c r="D2" s="6" t="s">
        <v>100</v>
      </c>
      <c r="E2" s="6" t="s">
        <v>63</v>
      </c>
      <c r="F2" s="6" t="s">
        <v>157</v>
      </c>
      <c r="G2" s="6">
        <v>24690.353570520001</v>
      </c>
      <c r="H2" s="6">
        <v>29591.388754268224</v>
      </c>
      <c r="I2" s="6">
        <v>59182.76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124</v>
      </c>
      <c r="C8" s="9">
        <v>2</v>
      </c>
      <c r="D8" s="9" t="s">
        <v>158</v>
      </c>
      <c r="E8" s="9">
        <v>2</v>
      </c>
    </row>
    <row r="9" spans="1:9" x14ac:dyDescent="0.25">
      <c r="A9" s="9" t="s">
        <v>116</v>
      </c>
      <c r="B9" s="9" t="s">
        <v>116</v>
      </c>
      <c r="C9" s="9">
        <f>SUBTOTAL(109,Criteria_Summary13.10.21[Elementos])</f>
        <v>2</v>
      </c>
      <c r="D9" s="9" t="s">
        <v>116</v>
      </c>
      <c r="E9" s="9">
        <f>SUBTOTAL(109,Criteria_Summary13.10.21[Total])</f>
        <v>2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2</v>
      </c>
    </row>
    <row r="13" spans="1:9" x14ac:dyDescent="0.25">
      <c r="A13" s="16" t="s">
        <v>158</v>
      </c>
      <c r="B13" s="16" t="s">
        <v>158</v>
      </c>
      <c r="C13" s="16" t="s">
        <v>158</v>
      </c>
      <c r="D13" s="16" t="s">
        <v>158</v>
      </c>
      <c r="E13" s="16" t="s">
        <v>158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124</v>
      </c>
      <c r="B16" s="9">
        <v>2</v>
      </c>
      <c r="C16" s="19" t="s">
        <v>159</v>
      </c>
      <c r="D16" s="19" t="s">
        <v>159</v>
      </c>
      <c r="E16" s="9">
        <v>2</v>
      </c>
    </row>
    <row r="18" spans="1:5" x14ac:dyDescent="0.25">
      <c r="A18" s="20" t="s">
        <v>127</v>
      </c>
      <c r="B18" s="20" t="s">
        <v>127</v>
      </c>
      <c r="C18" s="20" t="s">
        <v>127</v>
      </c>
      <c r="D18" s="20" t="s">
        <v>127</v>
      </c>
      <c r="E18" s="20" t="s">
        <v>127</v>
      </c>
    </row>
    <row r="19" spans="1:5" x14ac:dyDescent="0.25">
      <c r="A19" s="18" t="s">
        <v>128</v>
      </c>
      <c r="B19" s="18" t="s">
        <v>128</v>
      </c>
      <c r="C19" s="18" t="s">
        <v>128</v>
      </c>
      <c r="D19" s="12" t="s">
        <v>129</v>
      </c>
      <c r="E19" s="12"/>
    </row>
    <row r="20" spans="1:5" x14ac:dyDescent="0.25">
      <c r="A20" s="9"/>
      <c r="B20" s="9"/>
      <c r="C20" s="9"/>
      <c r="D20" s="9" t="s">
        <v>130</v>
      </c>
      <c r="E20" s="9" t="s">
        <v>131</v>
      </c>
    </row>
    <row r="22" spans="1:5" x14ac:dyDescent="0.25">
      <c r="A22" s="20" t="s">
        <v>132</v>
      </c>
      <c r="B22" s="20" t="s">
        <v>132</v>
      </c>
      <c r="C22" s="20" t="s">
        <v>132</v>
      </c>
      <c r="D22" s="20" t="s">
        <v>132</v>
      </c>
      <c r="E22" s="20" t="s">
        <v>132</v>
      </c>
    </row>
    <row r="23" spans="1:5" x14ac:dyDescent="0.25">
      <c r="A23" s="18" t="s">
        <v>133</v>
      </c>
      <c r="B23" s="12"/>
      <c r="C23" s="12"/>
      <c r="D23" s="12" t="s">
        <v>110</v>
      </c>
      <c r="E23" s="12"/>
    </row>
    <row r="24" spans="1:5" x14ac:dyDescent="0.25">
      <c r="A24" s="19" t="s">
        <v>194</v>
      </c>
      <c r="B24" s="19" t="s">
        <v>194</v>
      </c>
      <c r="C24" s="19" t="s">
        <v>194</v>
      </c>
      <c r="D24" s="9" t="s">
        <v>195</v>
      </c>
      <c r="E24" s="9" t="s">
        <v>131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10'!A1" display="13.10.21" xr:uid="{00000000-0004-0000-1600-000000000000}"/>
    <hyperlink ref="F2" location="'13.10.21E'!A1" display="2" xr:uid="{00000000-0004-0000-1600-000001000000}"/>
    <hyperlink ref="E10" location="'13.10.21E'!A1" display="'13.10.21E'!A1" xr:uid="{00000000-0004-0000-1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101</v>
      </c>
      <c r="B2" s="6" t="s">
        <v>102</v>
      </c>
      <c r="C2" s="6" t="s">
        <v>99</v>
      </c>
      <c r="D2" s="6" t="s">
        <v>103</v>
      </c>
      <c r="E2" s="6" t="s">
        <v>63</v>
      </c>
      <c r="F2" s="6" t="s">
        <v>196</v>
      </c>
      <c r="G2" s="6">
        <v>2482.5872991400001</v>
      </c>
      <c r="H2" s="6">
        <v>2975.3808780192903</v>
      </c>
      <c r="I2" s="6">
        <v>14876.9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124</v>
      </c>
      <c r="C8" s="9">
        <v>5</v>
      </c>
      <c r="D8" s="9" t="s">
        <v>163</v>
      </c>
      <c r="E8" s="9">
        <v>5</v>
      </c>
    </row>
    <row r="9" spans="1:9" x14ac:dyDescent="0.25">
      <c r="A9" s="9" t="s">
        <v>116</v>
      </c>
      <c r="B9" s="9" t="s">
        <v>116</v>
      </c>
      <c r="C9" s="9">
        <f>SUBTOTAL(109,Criteria_Summary13.10.22[Elementos])</f>
        <v>5</v>
      </c>
      <c r="D9" s="9" t="s">
        <v>116</v>
      </c>
      <c r="E9" s="9">
        <f>SUBTOTAL(109,Criteria_Summary13.10.22[Total])</f>
        <v>5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5</v>
      </c>
    </row>
    <row r="13" spans="1:9" x14ac:dyDescent="0.25">
      <c r="A13" s="16" t="s">
        <v>163</v>
      </c>
      <c r="B13" s="16" t="s">
        <v>163</v>
      </c>
      <c r="C13" s="16" t="s">
        <v>163</v>
      </c>
      <c r="D13" s="16" t="s">
        <v>163</v>
      </c>
      <c r="E13" s="16" t="s">
        <v>163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124</v>
      </c>
      <c r="B16" s="9">
        <v>5</v>
      </c>
      <c r="C16" s="19" t="s">
        <v>164</v>
      </c>
      <c r="D16" s="19" t="s">
        <v>164</v>
      </c>
      <c r="E16" s="9">
        <v>5</v>
      </c>
    </row>
    <row r="18" spans="1:5" x14ac:dyDescent="0.25">
      <c r="A18" s="20" t="s">
        <v>127</v>
      </c>
      <c r="B18" s="20" t="s">
        <v>127</v>
      </c>
      <c r="C18" s="20" t="s">
        <v>127</v>
      </c>
      <c r="D18" s="20" t="s">
        <v>127</v>
      </c>
      <c r="E18" s="20" t="s">
        <v>127</v>
      </c>
    </row>
    <row r="19" spans="1:5" x14ac:dyDescent="0.25">
      <c r="A19" s="18" t="s">
        <v>128</v>
      </c>
      <c r="B19" s="18" t="s">
        <v>128</v>
      </c>
      <c r="C19" s="18" t="s">
        <v>128</v>
      </c>
      <c r="D19" s="12" t="s">
        <v>129</v>
      </c>
      <c r="E19" s="12"/>
    </row>
    <row r="20" spans="1:5" x14ac:dyDescent="0.25">
      <c r="A20" s="9"/>
      <c r="B20" s="9"/>
      <c r="C20" s="9"/>
      <c r="D20" s="9" t="s">
        <v>130</v>
      </c>
      <c r="E20" s="9" t="s">
        <v>131</v>
      </c>
    </row>
    <row r="22" spans="1:5" x14ac:dyDescent="0.25">
      <c r="A22" s="20" t="s">
        <v>132</v>
      </c>
      <c r="B22" s="20" t="s">
        <v>132</v>
      </c>
      <c r="C22" s="20" t="s">
        <v>132</v>
      </c>
      <c r="D22" s="20" t="s">
        <v>132</v>
      </c>
      <c r="E22" s="20" t="s">
        <v>132</v>
      </c>
    </row>
    <row r="23" spans="1:5" x14ac:dyDescent="0.25">
      <c r="A23" s="18" t="s">
        <v>133</v>
      </c>
      <c r="B23" s="12"/>
      <c r="C23" s="12"/>
      <c r="D23" s="12" t="s">
        <v>110</v>
      </c>
      <c r="E23" s="12"/>
    </row>
    <row r="24" spans="1:5" x14ac:dyDescent="0.25">
      <c r="A24" s="19" t="s">
        <v>174</v>
      </c>
      <c r="B24" s="19" t="s">
        <v>174</v>
      </c>
      <c r="C24" s="19" t="s">
        <v>174</v>
      </c>
      <c r="D24" s="9" t="s">
        <v>174</v>
      </c>
      <c r="E24" s="9" t="s">
        <v>131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10'!A1" display="13.10.22" xr:uid="{00000000-0004-0000-1700-000000000000}"/>
    <hyperlink ref="F2" location="'13.10.22E'!A1" display="5" xr:uid="{00000000-0004-0000-1700-000001000000}"/>
    <hyperlink ref="E10" location="'13.10.22E'!A1" display="'13.10.22E'!A1" xr:uid="{00000000-0004-0000-1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105</v>
      </c>
      <c r="B2" s="6" t="s">
        <v>106</v>
      </c>
      <c r="C2" s="6" t="s">
        <v>99</v>
      </c>
      <c r="D2" s="6" t="s">
        <v>107</v>
      </c>
      <c r="E2" s="6" t="s">
        <v>63</v>
      </c>
      <c r="F2" s="6" t="s">
        <v>197</v>
      </c>
      <c r="G2" s="6">
        <v>9314.5890839999993</v>
      </c>
      <c r="H2" s="6">
        <v>11163.535017174001</v>
      </c>
      <c r="I2" s="6">
        <v>44654.12</v>
      </c>
    </row>
    <row r="5" spans="1:9" x14ac:dyDescent="0.25">
      <c r="A5" s="14" t="s">
        <v>109</v>
      </c>
      <c r="B5" s="14" t="s">
        <v>109</v>
      </c>
      <c r="C5" s="14" t="s">
        <v>109</v>
      </c>
      <c r="D5" s="14" t="s">
        <v>109</v>
      </c>
      <c r="E5" s="14" t="s">
        <v>109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110</v>
      </c>
      <c r="C7" s="8" t="s">
        <v>111</v>
      </c>
      <c r="D7" s="8" t="s">
        <v>112</v>
      </c>
      <c r="E7" s="8" t="s">
        <v>9</v>
      </c>
    </row>
    <row r="8" spans="1:9" x14ac:dyDescent="0.25">
      <c r="A8" s="9">
        <v>1</v>
      </c>
      <c r="B8" s="9" t="s">
        <v>124</v>
      </c>
      <c r="C8" s="9">
        <v>4</v>
      </c>
      <c r="D8" s="9" t="s">
        <v>158</v>
      </c>
      <c r="E8" s="9">
        <v>4</v>
      </c>
    </row>
    <row r="9" spans="1:9" x14ac:dyDescent="0.25">
      <c r="A9" s="9" t="s">
        <v>116</v>
      </c>
      <c r="B9" s="9" t="s">
        <v>116</v>
      </c>
      <c r="C9" s="9">
        <f>SUBTOTAL(109,Criteria_Summary13.10.23[Elementos])</f>
        <v>4</v>
      </c>
      <c r="D9" s="9" t="s">
        <v>116</v>
      </c>
      <c r="E9" s="9">
        <f>SUBTOTAL(109,Criteria_Summary13.10.23[Total])</f>
        <v>4</v>
      </c>
    </row>
    <row r="10" spans="1:9" x14ac:dyDescent="0.25">
      <c r="A10" s="10" t="s">
        <v>117</v>
      </c>
      <c r="B10" s="10">
        <v>0</v>
      </c>
      <c r="C10" s="11"/>
      <c r="D10" s="11"/>
      <c r="E10" s="10">
        <v>4</v>
      </c>
    </row>
    <row r="13" spans="1:9" x14ac:dyDescent="0.25">
      <c r="A13" s="16" t="s">
        <v>158</v>
      </c>
      <c r="B13" s="16" t="s">
        <v>158</v>
      </c>
      <c r="C13" s="16" t="s">
        <v>158</v>
      </c>
      <c r="D13" s="16" t="s">
        <v>158</v>
      </c>
      <c r="E13" s="16" t="s">
        <v>158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110</v>
      </c>
      <c r="B15" s="12" t="s">
        <v>111</v>
      </c>
      <c r="C15" s="18" t="s">
        <v>118</v>
      </c>
      <c r="D15" s="18" t="s">
        <v>118</v>
      </c>
      <c r="E15" s="12" t="s">
        <v>9</v>
      </c>
    </row>
    <row r="16" spans="1:9" x14ac:dyDescent="0.25">
      <c r="A16" s="9" t="s">
        <v>124</v>
      </c>
      <c r="B16" s="9">
        <v>4</v>
      </c>
      <c r="C16" s="19" t="s">
        <v>159</v>
      </c>
      <c r="D16" s="19" t="s">
        <v>159</v>
      </c>
      <c r="E16" s="9">
        <v>4</v>
      </c>
    </row>
    <row r="18" spans="1:5" x14ac:dyDescent="0.25">
      <c r="A18" s="20" t="s">
        <v>127</v>
      </c>
      <c r="B18" s="20" t="s">
        <v>127</v>
      </c>
      <c r="C18" s="20" t="s">
        <v>127</v>
      </c>
      <c r="D18" s="20" t="s">
        <v>127</v>
      </c>
      <c r="E18" s="20" t="s">
        <v>127</v>
      </c>
    </row>
    <row r="19" spans="1:5" x14ac:dyDescent="0.25">
      <c r="A19" s="18" t="s">
        <v>128</v>
      </c>
      <c r="B19" s="18" t="s">
        <v>128</v>
      </c>
      <c r="C19" s="18" t="s">
        <v>128</v>
      </c>
      <c r="D19" s="12" t="s">
        <v>129</v>
      </c>
      <c r="E19" s="12"/>
    </row>
    <row r="20" spans="1:5" x14ac:dyDescent="0.25">
      <c r="A20" s="9"/>
      <c r="B20" s="9"/>
      <c r="C20" s="9"/>
      <c r="D20" s="9" t="s">
        <v>130</v>
      </c>
      <c r="E20" s="9" t="s">
        <v>131</v>
      </c>
    </row>
    <row r="22" spans="1:5" x14ac:dyDescent="0.25">
      <c r="A22" s="20" t="s">
        <v>132</v>
      </c>
      <c r="B22" s="20" t="s">
        <v>132</v>
      </c>
      <c r="C22" s="20" t="s">
        <v>132</v>
      </c>
      <c r="D22" s="20" t="s">
        <v>132</v>
      </c>
      <c r="E22" s="20" t="s">
        <v>132</v>
      </c>
    </row>
    <row r="23" spans="1:5" x14ac:dyDescent="0.25">
      <c r="A23" s="18" t="s">
        <v>133</v>
      </c>
      <c r="B23" s="12"/>
      <c r="C23" s="12"/>
      <c r="D23" s="12" t="s">
        <v>110</v>
      </c>
      <c r="E23" s="12"/>
    </row>
    <row r="24" spans="1:5" x14ac:dyDescent="0.25">
      <c r="A24" s="19" t="s">
        <v>198</v>
      </c>
      <c r="B24" s="19" t="s">
        <v>198</v>
      </c>
      <c r="C24" s="19" t="s">
        <v>198</v>
      </c>
      <c r="D24" s="9" t="s">
        <v>199</v>
      </c>
      <c r="E24" s="9" t="s">
        <v>131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10'!A1" display="13.10.23" xr:uid="{00000000-0004-0000-1800-000000000000}"/>
    <hyperlink ref="F2" location="'13.10.23E'!A1" display="4" xr:uid="{00000000-0004-0000-1800-000001000000}"/>
    <hyperlink ref="E10" location="'13.10.23E'!A1" display="'13.10.23E'!A1" xr:uid="{00000000-0004-0000-1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90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15</v>
      </c>
      <c r="B1" s="21" t="s">
        <v>15</v>
      </c>
      <c r="C1" s="21" t="s">
        <v>15</v>
      </c>
      <c r="D1" s="21" t="s">
        <v>15</v>
      </c>
      <c r="E1" s="21" t="s">
        <v>15</v>
      </c>
    </row>
    <row r="2" spans="1:5" x14ac:dyDescent="0.25">
      <c r="A2" s="21" t="s">
        <v>15</v>
      </c>
      <c r="B2" s="21" t="s">
        <v>15</v>
      </c>
      <c r="C2" s="21" t="s">
        <v>15</v>
      </c>
      <c r="D2" s="21" t="s">
        <v>15</v>
      </c>
      <c r="E2" s="21" t="s">
        <v>15</v>
      </c>
    </row>
    <row r="4" spans="1:5" x14ac:dyDescent="0.25">
      <c r="A4" s="16" t="s">
        <v>114</v>
      </c>
      <c r="B4" s="16" t="s">
        <v>114</v>
      </c>
      <c r="C4" s="16" t="s">
        <v>114</v>
      </c>
      <c r="D4" s="16" t="s">
        <v>114</v>
      </c>
      <c r="E4" s="16" t="s">
        <v>114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136</v>
      </c>
      <c r="D7" s="9" t="s">
        <v>206</v>
      </c>
      <c r="E7" s="9">
        <v>90.202982729801747</v>
      </c>
    </row>
    <row r="8" spans="1:5" ht="24.75" x14ac:dyDescent="0.25">
      <c r="A8" s="9" t="s">
        <v>205</v>
      </c>
      <c r="B8" s="9" t="s">
        <v>130</v>
      </c>
      <c r="C8" s="9" t="s">
        <v>136</v>
      </c>
      <c r="D8" s="9" t="s">
        <v>207</v>
      </c>
      <c r="E8" s="9">
        <v>91.568202531513208</v>
      </c>
    </row>
    <row r="9" spans="1:5" ht="24.75" x14ac:dyDescent="0.25">
      <c r="A9" s="9" t="s">
        <v>205</v>
      </c>
      <c r="B9" s="9" t="s">
        <v>130</v>
      </c>
      <c r="C9" s="9" t="s">
        <v>136</v>
      </c>
      <c r="D9" s="9" t="s">
        <v>208</v>
      </c>
      <c r="E9" s="9">
        <v>155.90429993184836</v>
      </c>
    </row>
    <row r="10" spans="1:5" ht="24.75" x14ac:dyDescent="0.25">
      <c r="A10" s="9" t="s">
        <v>205</v>
      </c>
      <c r="B10" s="9" t="s">
        <v>130</v>
      </c>
      <c r="C10" s="9" t="s">
        <v>136</v>
      </c>
      <c r="D10" s="9" t="s">
        <v>209</v>
      </c>
      <c r="E10" s="9">
        <v>222.63614710168144</v>
      </c>
    </row>
    <row r="11" spans="1:5" ht="24.75" x14ac:dyDescent="0.25">
      <c r="A11" s="9" t="s">
        <v>205</v>
      </c>
      <c r="B11" s="9" t="s">
        <v>130</v>
      </c>
      <c r="C11" s="9" t="s">
        <v>136</v>
      </c>
      <c r="D11" s="9" t="s">
        <v>210</v>
      </c>
      <c r="E11" s="9">
        <v>26.599333841396955</v>
      </c>
    </row>
    <row r="12" spans="1:5" ht="24.75" x14ac:dyDescent="0.25">
      <c r="A12" s="9" t="s">
        <v>205</v>
      </c>
      <c r="B12" s="9" t="s">
        <v>130</v>
      </c>
      <c r="C12" s="9" t="s">
        <v>136</v>
      </c>
      <c r="D12" s="9" t="s">
        <v>211</v>
      </c>
      <c r="E12" s="9">
        <v>44.117128458354408</v>
      </c>
    </row>
    <row r="13" spans="1:5" ht="24.75" x14ac:dyDescent="0.25">
      <c r="A13" s="9" t="s">
        <v>205</v>
      </c>
      <c r="B13" s="9" t="s">
        <v>130</v>
      </c>
      <c r="C13" s="9" t="s">
        <v>136</v>
      </c>
      <c r="D13" s="9" t="s">
        <v>212</v>
      </c>
      <c r="E13" s="9">
        <v>7.1748536874932132</v>
      </c>
    </row>
    <row r="14" spans="1:5" ht="24.75" x14ac:dyDescent="0.25">
      <c r="A14" s="9" t="s">
        <v>205</v>
      </c>
      <c r="B14" s="9" t="s">
        <v>130</v>
      </c>
      <c r="C14" s="9" t="s">
        <v>136</v>
      </c>
      <c r="D14" s="9" t="s">
        <v>213</v>
      </c>
      <c r="E14" s="9">
        <v>2.059964532625103</v>
      </c>
    </row>
    <row r="15" spans="1:5" ht="24.75" x14ac:dyDescent="0.25">
      <c r="A15" s="9" t="s">
        <v>205</v>
      </c>
      <c r="B15" s="9" t="s">
        <v>130</v>
      </c>
      <c r="C15" s="9" t="s">
        <v>136</v>
      </c>
      <c r="D15" s="9" t="s">
        <v>214</v>
      </c>
      <c r="E15" s="9">
        <v>55.286885196078245</v>
      </c>
    </row>
    <row r="16" spans="1:5" ht="24.75" x14ac:dyDescent="0.25">
      <c r="A16" s="9" t="s">
        <v>205</v>
      </c>
      <c r="B16" s="9" t="s">
        <v>130</v>
      </c>
      <c r="C16" s="9" t="s">
        <v>136</v>
      </c>
      <c r="D16" s="9" t="s">
        <v>215</v>
      </c>
      <c r="E16" s="9">
        <v>32.427906175970683</v>
      </c>
    </row>
    <row r="17" spans="1:5" ht="24.75" x14ac:dyDescent="0.25">
      <c r="A17" s="9" t="s">
        <v>205</v>
      </c>
      <c r="B17" s="9" t="s">
        <v>130</v>
      </c>
      <c r="C17" s="9" t="s">
        <v>136</v>
      </c>
      <c r="D17" s="9" t="s">
        <v>216</v>
      </c>
      <c r="E17" s="9">
        <v>38.948866069373459</v>
      </c>
    </row>
    <row r="18" spans="1:5" ht="24.75" x14ac:dyDescent="0.25">
      <c r="A18" s="9" t="s">
        <v>205</v>
      </c>
      <c r="B18" s="9" t="s">
        <v>130</v>
      </c>
      <c r="C18" s="9" t="s">
        <v>136</v>
      </c>
      <c r="D18" s="9" t="s">
        <v>217</v>
      </c>
      <c r="E18" s="9">
        <v>248.03656874155234</v>
      </c>
    </row>
    <row r="19" spans="1:5" ht="24.75" x14ac:dyDescent="0.25">
      <c r="A19" s="9" t="s">
        <v>205</v>
      </c>
      <c r="B19" s="9" t="s">
        <v>130</v>
      </c>
      <c r="C19" s="9" t="s">
        <v>136</v>
      </c>
      <c r="D19" s="9" t="s">
        <v>218</v>
      </c>
      <c r="E19" s="9">
        <v>180.54294623435999</v>
      </c>
    </row>
    <row r="20" spans="1:5" ht="24.75" x14ac:dyDescent="0.25">
      <c r="A20" s="9" t="s">
        <v>205</v>
      </c>
      <c r="B20" s="9" t="s">
        <v>130</v>
      </c>
      <c r="C20" s="9" t="s">
        <v>136</v>
      </c>
      <c r="D20" s="9" t="s">
        <v>219</v>
      </c>
      <c r="E20" s="9">
        <v>180.31667135965515</v>
      </c>
    </row>
    <row r="21" spans="1:5" ht="24.75" x14ac:dyDescent="0.25">
      <c r="A21" s="9" t="s">
        <v>205</v>
      </c>
      <c r="B21" s="9" t="s">
        <v>130</v>
      </c>
      <c r="C21" s="9" t="s">
        <v>136</v>
      </c>
      <c r="D21" s="9" t="s">
        <v>220</v>
      </c>
      <c r="E21" s="9">
        <v>505.45550633885597</v>
      </c>
    </row>
    <row r="22" spans="1:5" ht="24.75" x14ac:dyDescent="0.25">
      <c r="A22" s="9" t="s">
        <v>205</v>
      </c>
      <c r="B22" s="9" t="s">
        <v>130</v>
      </c>
      <c r="C22" s="9" t="s">
        <v>136</v>
      </c>
      <c r="D22" s="9" t="s">
        <v>221</v>
      </c>
      <c r="E22" s="9">
        <v>305.88369448148234</v>
      </c>
    </row>
    <row r="23" spans="1:5" ht="24.75" x14ac:dyDescent="0.25">
      <c r="A23" s="9" t="s">
        <v>205</v>
      </c>
      <c r="B23" s="9" t="s">
        <v>130</v>
      </c>
      <c r="C23" s="9" t="s">
        <v>136</v>
      </c>
      <c r="D23" s="9" t="s">
        <v>222</v>
      </c>
      <c r="E23" s="9">
        <v>312.27488015702909</v>
      </c>
    </row>
    <row r="24" spans="1:5" ht="24.75" x14ac:dyDescent="0.25">
      <c r="A24" s="9" t="s">
        <v>205</v>
      </c>
      <c r="B24" s="9" t="s">
        <v>130</v>
      </c>
      <c r="C24" s="9" t="s">
        <v>136</v>
      </c>
      <c r="D24" s="9" t="s">
        <v>223</v>
      </c>
      <c r="E24" s="9">
        <v>246.25912536388046</v>
      </c>
    </row>
    <row r="25" spans="1:5" ht="24.75" x14ac:dyDescent="0.25">
      <c r="A25" s="9" t="s">
        <v>205</v>
      </c>
      <c r="B25" s="9" t="s">
        <v>130</v>
      </c>
      <c r="C25" s="9" t="s">
        <v>136</v>
      </c>
      <c r="D25" s="9" t="s">
        <v>224</v>
      </c>
      <c r="E25" s="9">
        <v>106.20400434600927</v>
      </c>
    </row>
    <row r="26" spans="1:5" ht="24.75" x14ac:dyDescent="0.25">
      <c r="A26" s="9" t="s">
        <v>205</v>
      </c>
      <c r="B26" s="9" t="s">
        <v>130</v>
      </c>
      <c r="C26" s="9" t="s">
        <v>136</v>
      </c>
      <c r="D26" s="9" t="s">
        <v>225</v>
      </c>
      <c r="E26" s="9">
        <v>86.325230062684227</v>
      </c>
    </row>
    <row r="27" spans="1:5" ht="24.75" x14ac:dyDescent="0.25">
      <c r="A27" s="9" t="s">
        <v>205</v>
      </c>
      <c r="B27" s="9" t="s">
        <v>130</v>
      </c>
      <c r="C27" s="9" t="s">
        <v>136</v>
      </c>
      <c r="D27" s="9" t="s">
        <v>226</v>
      </c>
      <c r="E27" s="9">
        <v>69.520988991607979</v>
      </c>
    </row>
    <row r="28" spans="1:5" ht="24.75" x14ac:dyDescent="0.25">
      <c r="A28" s="9" t="s">
        <v>205</v>
      </c>
      <c r="B28" s="9" t="s">
        <v>130</v>
      </c>
      <c r="C28" s="9" t="s">
        <v>136</v>
      </c>
      <c r="D28" s="9" t="s">
        <v>227</v>
      </c>
      <c r="E28" s="9">
        <v>59.508477469733307</v>
      </c>
    </row>
    <row r="29" spans="1:5" ht="24.75" x14ac:dyDescent="0.25">
      <c r="A29" s="9" t="s">
        <v>205</v>
      </c>
      <c r="B29" s="9" t="s">
        <v>130</v>
      </c>
      <c r="C29" s="9" t="s">
        <v>136</v>
      </c>
      <c r="D29" s="9" t="s">
        <v>228</v>
      </c>
      <c r="E29" s="9">
        <v>17.358780117089569</v>
      </c>
    </row>
    <row r="30" spans="1:5" ht="24.75" x14ac:dyDescent="0.25">
      <c r="A30" s="9" t="s">
        <v>205</v>
      </c>
      <c r="B30" s="9" t="s">
        <v>130</v>
      </c>
      <c r="C30" s="9" t="s">
        <v>136</v>
      </c>
      <c r="D30" s="9" t="s">
        <v>229</v>
      </c>
      <c r="E30" s="9">
        <v>115.43049131362369</v>
      </c>
    </row>
    <row r="31" spans="1:5" ht="24.75" x14ac:dyDescent="0.25">
      <c r="A31" s="9" t="s">
        <v>205</v>
      </c>
      <c r="B31" s="9" t="s">
        <v>130</v>
      </c>
      <c r="C31" s="9" t="s">
        <v>136</v>
      </c>
      <c r="D31" s="9" t="s">
        <v>230</v>
      </c>
      <c r="E31" s="9">
        <v>250.41279419445343</v>
      </c>
    </row>
    <row r="32" spans="1:5" ht="24.75" x14ac:dyDescent="0.25">
      <c r="A32" s="9" t="s">
        <v>205</v>
      </c>
      <c r="B32" s="9" t="s">
        <v>130</v>
      </c>
      <c r="C32" s="9" t="s">
        <v>136</v>
      </c>
      <c r="D32" s="9" t="s">
        <v>231</v>
      </c>
      <c r="E32" s="9">
        <v>236.05314970829309</v>
      </c>
    </row>
    <row r="33" spans="1:5" ht="24.75" x14ac:dyDescent="0.25">
      <c r="A33" s="9" t="s">
        <v>205</v>
      </c>
      <c r="B33" s="9" t="s">
        <v>130</v>
      </c>
      <c r="C33" s="9" t="s">
        <v>136</v>
      </c>
      <c r="D33" s="9" t="s">
        <v>232</v>
      </c>
      <c r="E33" s="9">
        <v>21.56034350154604</v>
      </c>
    </row>
    <row r="34" spans="1:5" ht="24.75" x14ac:dyDescent="0.25">
      <c r="A34" s="9" t="s">
        <v>205</v>
      </c>
      <c r="B34" s="9" t="s">
        <v>130</v>
      </c>
      <c r="C34" s="9" t="s">
        <v>136</v>
      </c>
      <c r="D34" s="9" t="s">
        <v>233</v>
      </c>
      <c r="E34" s="9">
        <v>225.36810960675709</v>
      </c>
    </row>
    <row r="35" spans="1:5" ht="24.75" x14ac:dyDescent="0.25">
      <c r="A35" s="9" t="s">
        <v>205</v>
      </c>
      <c r="B35" s="9" t="s">
        <v>130</v>
      </c>
      <c r="C35" s="9" t="s">
        <v>136</v>
      </c>
      <c r="D35" s="9" t="s">
        <v>234</v>
      </c>
      <c r="E35" s="9">
        <v>63.932765647608228</v>
      </c>
    </row>
    <row r="36" spans="1:5" ht="24.75" x14ac:dyDescent="0.25">
      <c r="A36" s="9" t="s">
        <v>205</v>
      </c>
      <c r="B36" s="9" t="s">
        <v>130</v>
      </c>
      <c r="C36" s="9" t="s">
        <v>136</v>
      </c>
      <c r="D36" s="9" t="s">
        <v>235</v>
      </c>
      <c r="E36" s="9">
        <v>7.0721754021255094</v>
      </c>
    </row>
    <row r="37" spans="1:5" ht="24.75" x14ac:dyDescent="0.25">
      <c r="A37" s="9" t="s">
        <v>205</v>
      </c>
      <c r="B37" s="9" t="s">
        <v>130</v>
      </c>
      <c r="C37" s="9" t="s">
        <v>136</v>
      </c>
      <c r="D37" s="9" t="s">
        <v>236</v>
      </c>
      <c r="E37" s="9">
        <v>0.77747544871253238</v>
      </c>
    </row>
    <row r="38" spans="1:5" ht="24.75" x14ac:dyDescent="0.25">
      <c r="A38" s="9" t="s">
        <v>205</v>
      </c>
      <c r="B38" s="9" t="s">
        <v>130</v>
      </c>
      <c r="C38" s="9" t="s">
        <v>136</v>
      </c>
      <c r="D38" s="9" t="s">
        <v>237</v>
      </c>
      <c r="E38" s="9">
        <v>28.092614410152255</v>
      </c>
    </row>
    <row r="39" spans="1:5" ht="24.75" x14ac:dyDescent="0.25">
      <c r="A39" s="9" t="s">
        <v>205</v>
      </c>
      <c r="B39" s="9" t="s">
        <v>130</v>
      </c>
      <c r="C39" s="9" t="s">
        <v>136</v>
      </c>
      <c r="D39" s="9" t="s">
        <v>238</v>
      </c>
      <c r="E39" s="9">
        <v>19.206000029192428</v>
      </c>
    </row>
    <row r="40" spans="1:5" ht="24.75" x14ac:dyDescent="0.25">
      <c r="A40" s="9" t="s">
        <v>205</v>
      </c>
      <c r="B40" s="9" t="s">
        <v>130</v>
      </c>
      <c r="C40" s="9" t="s">
        <v>136</v>
      </c>
      <c r="D40" s="9" t="s">
        <v>239</v>
      </c>
      <c r="E40" s="9">
        <v>207.06000031473189</v>
      </c>
    </row>
    <row r="41" spans="1:5" ht="24.75" x14ac:dyDescent="0.25">
      <c r="A41" s="9" t="s">
        <v>205</v>
      </c>
      <c r="B41" s="9" t="s">
        <v>130</v>
      </c>
      <c r="C41" s="9" t="s">
        <v>136</v>
      </c>
      <c r="D41" s="9" t="s">
        <v>240</v>
      </c>
      <c r="E41" s="9">
        <v>36.36687738335911</v>
      </c>
    </row>
    <row r="42" spans="1:5" ht="24.75" x14ac:dyDescent="0.25">
      <c r="A42" s="9" t="s">
        <v>205</v>
      </c>
      <c r="B42" s="9" t="s">
        <v>130</v>
      </c>
      <c r="C42" s="9" t="s">
        <v>136</v>
      </c>
      <c r="D42" s="9" t="s">
        <v>241</v>
      </c>
      <c r="E42" s="9">
        <v>4.3266198801880602</v>
      </c>
    </row>
    <row r="43" spans="1:5" ht="24.75" x14ac:dyDescent="0.25">
      <c r="A43" s="9" t="s">
        <v>205</v>
      </c>
      <c r="B43" s="9" t="s">
        <v>130</v>
      </c>
      <c r="C43" s="9" t="s">
        <v>136</v>
      </c>
      <c r="D43" s="9" t="s">
        <v>242</v>
      </c>
      <c r="E43" s="9">
        <v>13.482292322107439</v>
      </c>
    </row>
    <row r="44" spans="1:5" ht="24.75" x14ac:dyDescent="0.25">
      <c r="A44" s="9" t="s">
        <v>205</v>
      </c>
      <c r="B44" s="9" t="s">
        <v>130</v>
      </c>
      <c r="C44" s="9" t="s">
        <v>136</v>
      </c>
      <c r="D44" s="9" t="s">
        <v>243</v>
      </c>
      <c r="E44" s="9">
        <v>0.68400000104011704</v>
      </c>
    </row>
    <row r="45" spans="1:5" ht="24.75" x14ac:dyDescent="0.25">
      <c r="A45" s="9" t="s">
        <v>205</v>
      </c>
      <c r="B45" s="9" t="s">
        <v>130</v>
      </c>
      <c r="C45" s="9" t="s">
        <v>136</v>
      </c>
      <c r="D45" s="9" t="s">
        <v>244</v>
      </c>
      <c r="E45" s="9">
        <v>53.664000081569554</v>
      </c>
    </row>
    <row r="46" spans="1:5" ht="24.75" x14ac:dyDescent="0.25">
      <c r="A46" s="9" t="s">
        <v>205</v>
      </c>
      <c r="B46" s="9" t="s">
        <v>130</v>
      </c>
      <c r="C46" s="9" t="s">
        <v>136</v>
      </c>
      <c r="D46" s="9" t="s">
        <v>245</v>
      </c>
      <c r="E46" s="9">
        <v>596.90757377328873</v>
      </c>
    </row>
    <row r="47" spans="1:5" ht="24.75" x14ac:dyDescent="0.25">
      <c r="A47" s="9" t="s">
        <v>205</v>
      </c>
      <c r="B47" s="9" t="s">
        <v>130</v>
      </c>
      <c r="C47" s="9" t="s">
        <v>136</v>
      </c>
      <c r="D47" s="9" t="s">
        <v>246</v>
      </c>
      <c r="E47" s="9">
        <v>547.16056622257361</v>
      </c>
    </row>
    <row r="48" spans="1:5" ht="24.75" x14ac:dyDescent="0.25">
      <c r="A48" s="9" t="s">
        <v>205</v>
      </c>
      <c r="B48" s="9" t="s">
        <v>130</v>
      </c>
      <c r="C48" s="9" t="s">
        <v>136</v>
      </c>
      <c r="D48" s="9" t="s">
        <v>247</v>
      </c>
      <c r="E48" s="9">
        <v>174.78554410663304</v>
      </c>
    </row>
    <row r="49" spans="1:5" ht="24.75" x14ac:dyDescent="0.25">
      <c r="A49" s="9" t="s">
        <v>205</v>
      </c>
      <c r="B49" s="9" t="s">
        <v>130</v>
      </c>
      <c r="C49" s="9" t="s">
        <v>136</v>
      </c>
      <c r="D49" s="9" t="s">
        <v>248</v>
      </c>
      <c r="E49" s="9">
        <v>106.34087117044525</v>
      </c>
    </row>
    <row r="50" spans="1:5" ht="24.75" x14ac:dyDescent="0.25">
      <c r="A50" s="9" t="s">
        <v>205</v>
      </c>
      <c r="B50" s="9" t="s">
        <v>130</v>
      </c>
      <c r="C50" s="9" t="s">
        <v>136</v>
      </c>
      <c r="D50" s="9" t="s">
        <v>249</v>
      </c>
      <c r="E50" s="9">
        <v>43.504737901107028</v>
      </c>
    </row>
    <row r="51" spans="1:5" ht="24.75" x14ac:dyDescent="0.25">
      <c r="A51" s="9" t="s">
        <v>205</v>
      </c>
      <c r="B51" s="9" t="s">
        <v>130</v>
      </c>
      <c r="C51" s="9" t="s">
        <v>136</v>
      </c>
      <c r="D51" s="9" t="s">
        <v>250</v>
      </c>
      <c r="E51" s="9">
        <v>131.38874656636332</v>
      </c>
    </row>
    <row r="52" spans="1:5" ht="24.75" x14ac:dyDescent="0.25">
      <c r="A52" s="9" t="s">
        <v>205</v>
      </c>
      <c r="B52" s="9" t="s">
        <v>130</v>
      </c>
      <c r="C52" s="9" t="s">
        <v>136</v>
      </c>
      <c r="D52" s="9" t="s">
        <v>251</v>
      </c>
      <c r="E52" s="9">
        <v>196.04743883832745</v>
      </c>
    </row>
    <row r="53" spans="1:5" ht="24.75" x14ac:dyDescent="0.25">
      <c r="A53" s="9" t="s">
        <v>205</v>
      </c>
      <c r="B53" s="9" t="s">
        <v>130</v>
      </c>
      <c r="C53" s="9" t="s">
        <v>136</v>
      </c>
      <c r="D53" s="9" t="s">
        <v>252</v>
      </c>
      <c r="E53" s="9">
        <v>77.975612289083372</v>
      </c>
    </row>
    <row r="54" spans="1:5" ht="24.75" x14ac:dyDescent="0.25">
      <c r="A54" s="9" t="s">
        <v>205</v>
      </c>
      <c r="B54" s="9" t="s">
        <v>130</v>
      </c>
      <c r="C54" s="9" t="s">
        <v>136</v>
      </c>
      <c r="D54" s="9" t="s">
        <v>253</v>
      </c>
      <c r="E54" s="9">
        <v>178.89958398238571</v>
      </c>
    </row>
    <row r="55" spans="1:5" ht="24.75" x14ac:dyDescent="0.25">
      <c r="A55" s="9" t="s">
        <v>205</v>
      </c>
      <c r="B55" s="9" t="s">
        <v>130</v>
      </c>
      <c r="C55" s="9" t="s">
        <v>136</v>
      </c>
      <c r="D55" s="9" t="s">
        <v>254</v>
      </c>
      <c r="E55" s="9">
        <v>134.49922133792015</v>
      </c>
    </row>
    <row r="56" spans="1:5" ht="24.75" x14ac:dyDescent="0.25">
      <c r="A56" s="9" t="s">
        <v>205</v>
      </c>
      <c r="B56" s="9" t="s">
        <v>130</v>
      </c>
      <c r="C56" s="9" t="s">
        <v>136</v>
      </c>
      <c r="D56" s="9" t="s">
        <v>255</v>
      </c>
      <c r="E56" s="9">
        <v>135.55521575661754</v>
      </c>
    </row>
    <row r="57" spans="1:5" ht="24.75" x14ac:dyDescent="0.25">
      <c r="A57" s="9" t="s">
        <v>205</v>
      </c>
      <c r="B57" s="9" t="s">
        <v>130</v>
      </c>
      <c r="C57" s="9" t="s">
        <v>136</v>
      </c>
      <c r="D57" s="9" t="s">
        <v>256</v>
      </c>
      <c r="E57" s="9">
        <v>27.940297183635142</v>
      </c>
    </row>
    <row r="58" spans="1:5" ht="24.75" x14ac:dyDescent="0.25">
      <c r="A58" s="9" t="s">
        <v>205</v>
      </c>
      <c r="B58" s="9" t="s">
        <v>130</v>
      </c>
      <c r="C58" s="9" t="s">
        <v>136</v>
      </c>
      <c r="D58" s="9" t="s">
        <v>257</v>
      </c>
      <c r="E58" s="9">
        <v>476.83496027621635</v>
      </c>
    </row>
    <row r="59" spans="1:5" ht="24.75" x14ac:dyDescent="0.25">
      <c r="A59" s="9" t="s">
        <v>205</v>
      </c>
      <c r="B59" s="9" t="s">
        <v>130</v>
      </c>
      <c r="C59" s="9" t="s">
        <v>136</v>
      </c>
      <c r="D59" s="9" t="s">
        <v>258</v>
      </c>
      <c r="E59" s="9">
        <v>144.39247639058141</v>
      </c>
    </row>
    <row r="60" spans="1:5" ht="24.75" x14ac:dyDescent="0.25">
      <c r="A60" s="9" t="s">
        <v>205</v>
      </c>
      <c r="B60" s="9" t="s">
        <v>130</v>
      </c>
      <c r="C60" s="9" t="s">
        <v>136</v>
      </c>
      <c r="D60" s="9" t="s">
        <v>259</v>
      </c>
      <c r="E60" s="9">
        <v>165.90726051940479</v>
      </c>
    </row>
    <row r="61" spans="1:5" ht="24.75" x14ac:dyDescent="0.25">
      <c r="A61" s="9" t="s">
        <v>205</v>
      </c>
      <c r="B61" s="9" t="s">
        <v>130</v>
      </c>
      <c r="C61" s="9" t="s">
        <v>136</v>
      </c>
      <c r="D61" s="9" t="s">
        <v>260</v>
      </c>
      <c r="E61" s="9">
        <v>285.18499049358047</v>
      </c>
    </row>
    <row r="62" spans="1:5" ht="24.75" x14ac:dyDescent="0.25">
      <c r="A62" s="9" t="s">
        <v>205</v>
      </c>
      <c r="B62" s="9" t="s">
        <v>130</v>
      </c>
      <c r="C62" s="9" t="s">
        <v>136</v>
      </c>
      <c r="D62" s="9" t="s">
        <v>261</v>
      </c>
      <c r="E62" s="9">
        <v>134.65607867210056</v>
      </c>
    </row>
    <row r="63" spans="1:5" ht="24.75" x14ac:dyDescent="0.25">
      <c r="A63" s="9" t="s">
        <v>205</v>
      </c>
      <c r="B63" s="9" t="s">
        <v>130</v>
      </c>
      <c r="C63" s="9" t="s">
        <v>136</v>
      </c>
      <c r="D63" s="9" t="s">
        <v>262</v>
      </c>
      <c r="E63" s="9">
        <v>243.99736221616638</v>
      </c>
    </row>
    <row r="64" spans="1:5" ht="24.75" x14ac:dyDescent="0.25">
      <c r="A64" s="9" t="s">
        <v>205</v>
      </c>
      <c r="B64" s="9" t="s">
        <v>130</v>
      </c>
      <c r="C64" s="9" t="s">
        <v>136</v>
      </c>
      <c r="D64" s="9" t="s">
        <v>263</v>
      </c>
      <c r="E64" s="9">
        <v>20.432875347238291</v>
      </c>
    </row>
    <row r="65" spans="1:5" ht="24.75" x14ac:dyDescent="0.25">
      <c r="A65" s="9" t="s">
        <v>205</v>
      </c>
      <c r="B65" s="9" t="s">
        <v>130</v>
      </c>
      <c r="C65" s="9" t="s">
        <v>136</v>
      </c>
      <c r="D65" s="9" t="s">
        <v>264</v>
      </c>
      <c r="E65" s="9">
        <v>65.491070901043273</v>
      </c>
    </row>
    <row r="66" spans="1:5" ht="24.75" x14ac:dyDescent="0.25">
      <c r="A66" s="9" t="s">
        <v>205</v>
      </c>
      <c r="B66" s="9" t="s">
        <v>130</v>
      </c>
      <c r="C66" s="9" t="s">
        <v>136</v>
      </c>
      <c r="D66" s="9" t="s">
        <v>265</v>
      </c>
      <c r="E66" s="9">
        <v>150.25135584485685</v>
      </c>
    </row>
    <row r="67" spans="1:5" ht="24.75" x14ac:dyDescent="0.25">
      <c r="A67" s="9" t="s">
        <v>205</v>
      </c>
      <c r="B67" s="9" t="s">
        <v>130</v>
      </c>
      <c r="C67" s="9" t="s">
        <v>136</v>
      </c>
      <c r="D67" s="9" t="s">
        <v>266</v>
      </c>
      <c r="E67" s="9">
        <v>57.251356871066044</v>
      </c>
    </row>
    <row r="68" spans="1:5" ht="24.75" x14ac:dyDescent="0.25">
      <c r="A68" s="9" t="s">
        <v>205</v>
      </c>
      <c r="B68" s="9" t="s">
        <v>130</v>
      </c>
      <c r="C68" s="9" t="s">
        <v>136</v>
      </c>
      <c r="D68" s="9" t="s">
        <v>267</v>
      </c>
      <c r="E68" s="9">
        <v>241.10772371307635</v>
      </c>
    </row>
    <row r="69" spans="1:5" ht="24.75" x14ac:dyDescent="0.25">
      <c r="A69" s="9" t="s">
        <v>205</v>
      </c>
      <c r="B69" s="9" t="s">
        <v>130</v>
      </c>
      <c r="C69" s="9" t="s">
        <v>136</v>
      </c>
      <c r="D69" s="9" t="s">
        <v>268</v>
      </c>
      <c r="E69" s="9">
        <v>104.23573572045005</v>
      </c>
    </row>
    <row r="70" spans="1:5" ht="24.75" x14ac:dyDescent="0.25">
      <c r="A70" s="9" t="s">
        <v>205</v>
      </c>
      <c r="B70" s="9" t="s">
        <v>130</v>
      </c>
      <c r="C70" s="9" t="s">
        <v>136</v>
      </c>
      <c r="D70" s="9" t="s">
        <v>269</v>
      </c>
      <c r="E70" s="9">
        <v>108.79791425056071</v>
      </c>
    </row>
    <row r="71" spans="1:5" ht="24.75" x14ac:dyDescent="0.25">
      <c r="A71" s="9" t="s">
        <v>205</v>
      </c>
      <c r="B71" s="9" t="s">
        <v>130</v>
      </c>
      <c r="C71" s="9" t="s">
        <v>136</v>
      </c>
      <c r="D71" s="9" t="s">
        <v>270</v>
      </c>
      <c r="E71" s="9">
        <v>31.153556535515527</v>
      </c>
    </row>
    <row r="72" spans="1:5" ht="24.75" x14ac:dyDescent="0.25">
      <c r="A72" s="9" t="s">
        <v>205</v>
      </c>
      <c r="B72" s="9" t="s">
        <v>130</v>
      </c>
      <c r="C72" s="9" t="s">
        <v>136</v>
      </c>
      <c r="D72" s="9" t="s">
        <v>271</v>
      </c>
      <c r="E72" s="9">
        <v>19.500543778266685</v>
      </c>
    </row>
    <row r="73" spans="1:5" ht="24.75" x14ac:dyDescent="0.25">
      <c r="A73" s="9" t="s">
        <v>205</v>
      </c>
      <c r="B73" s="9" t="s">
        <v>130</v>
      </c>
      <c r="C73" s="9" t="s">
        <v>136</v>
      </c>
      <c r="D73" s="9" t="s">
        <v>272</v>
      </c>
      <c r="E73" s="9">
        <v>60.432694293237788</v>
      </c>
    </row>
    <row r="74" spans="1:5" ht="24.75" x14ac:dyDescent="0.25">
      <c r="A74" s="9" t="s">
        <v>205</v>
      </c>
      <c r="B74" s="9" t="s">
        <v>130</v>
      </c>
      <c r="C74" s="9" t="s">
        <v>136</v>
      </c>
      <c r="D74" s="9" t="s">
        <v>273</v>
      </c>
      <c r="E74" s="9">
        <v>53.234692248856476</v>
      </c>
    </row>
    <row r="75" spans="1:5" ht="24.75" x14ac:dyDescent="0.25">
      <c r="A75" s="9" t="s">
        <v>205</v>
      </c>
      <c r="B75" s="9" t="s">
        <v>130</v>
      </c>
      <c r="C75" s="9" t="s">
        <v>136</v>
      </c>
      <c r="D75" s="9" t="s">
        <v>274</v>
      </c>
      <c r="E75" s="9">
        <v>16.334083448357017</v>
      </c>
    </row>
    <row r="76" spans="1:5" ht="24.75" x14ac:dyDescent="0.25">
      <c r="A76" s="9" t="s">
        <v>205</v>
      </c>
      <c r="B76" s="9" t="s">
        <v>130</v>
      </c>
      <c r="C76" s="9" t="s">
        <v>136</v>
      </c>
      <c r="D76" s="9" t="s">
        <v>275</v>
      </c>
      <c r="E76" s="9">
        <v>37.527631676893336</v>
      </c>
    </row>
    <row r="77" spans="1:5" ht="24.75" x14ac:dyDescent="0.25">
      <c r="A77" s="9" t="s">
        <v>205</v>
      </c>
      <c r="B77" s="9" t="s">
        <v>130</v>
      </c>
      <c r="C77" s="9" t="s">
        <v>136</v>
      </c>
      <c r="D77" s="9" t="s">
        <v>276</v>
      </c>
      <c r="E77" s="9">
        <v>5.86761499877018</v>
      </c>
    </row>
    <row r="78" spans="1:5" ht="24.75" x14ac:dyDescent="0.25">
      <c r="A78" s="9" t="s">
        <v>205</v>
      </c>
      <c r="B78" s="9" t="s">
        <v>130</v>
      </c>
      <c r="C78" s="9" t="s">
        <v>136</v>
      </c>
      <c r="D78" s="9" t="s">
        <v>277</v>
      </c>
      <c r="E78" s="9">
        <v>33.385414060746861</v>
      </c>
    </row>
    <row r="79" spans="1:5" ht="24.75" x14ac:dyDescent="0.25">
      <c r="A79" s="9" t="s">
        <v>205</v>
      </c>
      <c r="B79" s="9" t="s">
        <v>130</v>
      </c>
      <c r="C79" s="9" t="s">
        <v>136</v>
      </c>
      <c r="D79" s="9" t="s">
        <v>278</v>
      </c>
      <c r="E79" s="9">
        <v>17.837098001526272</v>
      </c>
    </row>
    <row r="80" spans="1:5" ht="24.75" x14ac:dyDescent="0.25">
      <c r="A80" s="9" t="s">
        <v>205</v>
      </c>
      <c r="B80" s="9" t="s">
        <v>130</v>
      </c>
      <c r="C80" s="9" t="s">
        <v>136</v>
      </c>
      <c r="D80" s="9" t="s">
        <v>279</v>
      </c>
      <c r="E80" s="9">
        <v>24.108548707528353</v>
      </c>
    </row>
    <row r="81" spans="1:5" ht="24.75" x14ac:dyDescent="0.25">
      <c r="A81" s="9" t="s">
        <v>205</v>
      </c>
      <c r="B81" s="9" t="s">
        <v>130</v>
      </c>
      <c r="C81" s="9" t="s">
        <v>136</v>
      </c>
      <c r="D81" s="9" t="s">
        <v>280</v>
      </c>
      <c r="E81" s="9">
        <v>17.050402767169587</v>
      </c>
    </row>
    <row r="82" spans="1:5" ht="24.75" x14ac:dyDescent="0.25">
      <c r="A82" s="9" t="s">
        <v>205</v>
      </c>
      <c r="B82" s="9" t="s">
        <v>130</v>
      </c>
      <c r="C82" s="9" t="s">
        <v>136</v>
      </c>
      <c r="D82" s="9" t="s">
        <v>281</v>
      </c>
      <c r="E82" s="9">
        <v>16.832931260239864</v>
      </c>
    </row>
    <row r="83" spans="1:5" ht="24.75" x14ac:dyDescent="0.25">
      <c r="A83" s="9" t="s">
        <v>205</v>
      </c>
      <c r="B83" s="9" t="s">
        <v>130</v>
      </c>
      <c r="C83" s="9" t="s">
        <v>136</v>
      </c>
      <c r="D83" s="9" t="s">
        <v>282</v>
      </c>
      <c r="E83" s="9">
        <v>2.4778420977199342</v>
      </c>
    </row>
    <row r="84" spans="1:5" ht="24.75" x14ac:dyDescent="0.25">
      <c r="A84" s="9" t="s">
        <v>205</v>
      </c>
      <c r="B84" s="9" t="s">
        <v>130</v>
      </c>
      <c r="C84" s="9" t="s">
        <v>136</v>
      </c>
      <c r="D84" s="9" t="s">
        <v>283</v>
      </c>
      <c r="E84" s="9">
        <v>2.955399303043118</v>
      </c>
    </row>
    <row r="85" spans="1:5" ht="24.75" x14ac:dyDescent="0.25">
      <c r="A85" s="9" t="s">
        <v>205</v>
      </c>
      <c r="B85" s="9" t="s">
        <v>130</v>
      </c>
      <c r="C85" s="9" t="s">
        <v>136</v>
      </c>
      <c r="D85" s="9" t="s">
        <v>284</v>
      </c>
      <c r="E85" s="9">
        <v>109.32784013958566</v>
      </c>
    </row>
    <row r="86" spans="1:5" ht="24.75" x14ac:dyDescent="0.25">
      <c r="A86" s="9" t="s">
        <v>205</v>
      </c>
      <c r="B86" s="9" t="s">
        <v>130</v>
      </c>
      <c r="C86" s="9" t="s">
        <v>136</v>
      </c>
      <c r="D86" s="9" t="s">
        <v>285</v>
      </c>
      <c r="E86" s="9">
        <v>127.00831757372936</v>
      </c>
    </row>
    <row r="87" spans="1:5" ht="24.75" x14ac:dyDescent="0.25">
      <c r="A87" s="9" t="s">
        <v>205</v>
      </c>
      <c r="B87" s="9" t="s">
        <v>130</v>
      </c>
      <c r="C87" s="9" t="s">
        <v>136</v>
      </c>
      <c r="D87" s="9" t="s">
        <v>286</v>
      </c>
      <c r="E87" s="9">
        <v>29.810535598116122</v>
      </c>
    </row>
    <row r="88" spans="1:5" ht="24.75" x14ac:dyDescent="0.25">
      <c r="A88" s="9" t="s">
        <v>205</v>
      </c>
      <c r="B88" s="9" t="s">
        <v>130</v>
      </c>
      <c r="C88" s="9" t="s">
        <v>136</v>
      </c>
      <c r="D88" s="9" t="s">
        <v>287</v>
      </c>
      <c r="E88" s="9">
        <v>12.673627972197867</v>
      </c>
    </row>
    <row r="89" spans="1:5" ht="24.75" x14ac:dyDescent="0.25">
      <c r="A89" s="9" t="s">
        <v>205</v>
      </c>
      <c r="B89" s="9" t="s">
        <v>130</v>
      </c>
      <c r="C89" s="9" t="s">
        <v>136</v>
      </c>
      <c r="D89" s="9" t="s">
        <v>288</v>
      </c>
      <c r="E89" s="9">
        <v>34.253937150145795</v>
      </c>
    </row>
    <row r="90" spans="1:5" ht="24.75" x14ac:dyDescent="0.25">
      <c r="A90" s="9" t="s">
        <v>205</v>
      </c>
      <c r="B90" s="9" t="s">
        <v>130</v>
      </c>
      <c r="C90" s="9" t="s">
        <v>136</v>
      </c>
      <c r="D90" s="9" t="s">
        <v>289</v>
      </c>
      <c r="E90" s="9">
        <v>37.46190938342307</v>
      </c>
    </row>
    <row r="91" spans="1:5" ht="24.75" x14ac:dyDescent="0.25">
      <c r="A91" s="9" t="s">
        <v>205</v>
      </c>
      <c r="B91" s="9" t="s">
        <v>130</v>
      </c>
      <c r="C91" s="9" t="s">
        <v>136</v>
      </c>
      <c r="D91" s="9" t="s">
        <v>290</v>
      </c>
      <c r="E91" s="9">
        <v>40.693390844469519</v>
      </c>
    </row>
    <row r="92" spans="1:5" ht="24.75" x14ac:dyDescent="0.25">
      <c r="A92" s="9" t="s">
        <v>205</v>
      </c>
      <c r="B92" s="9" t="s">
        <v>130</v>
      </c>
      <c r="C92" s="9" t="s">
        <v>136</v>
      </c>
      <c r="D92" s="9" t="s">
        <v>291</v>
      </c>
      <c r="E92" s="9">
        <v>80.579071685192503</v>
      </c>
    </row>
    <row r="93" spans="1:5" ht="24.75" x14ac:dyDescent="0.25">
      <c r="A93" s="9" t="s">
        <v>205</v>
      </c>
      <c r="B93" s="9" t="s">
        <v>130</v>
      </c>
      <c r="C93" s="9" t="s">
        <v>136</v>
      </c>
      <c r="D93" s="9" t="s">
        <v>292</v>
      </c>
      <c r="E93" s="9">
        <v>139.7116105945378</v>
      </c>
    </row>
    <row r="94" spans="1:5" ht="24.75" x14ac:dyDescent="0.25">
      <c r="A94" s="9" t="s">
        <v>205</v>
      </c>
      <c r="B94" s="9" t="s">
        <v>130</v>
      </c>
      <c r="C94" s="9" t="s">
        <v>136</v>
      </c>
      <c r="D94" s="9" t="s">
        <v>293</v>
      </c>
      <c r="E94" s="9">
        <v>169.26938169405284</v>
      </c>
    </row>
    <row r="95" spans="1:5" ht="24.75" x14ac:dyDescent="0.25">
      <c r="A95" s="9" t="s">
        <v>205</v>
      </c>
      <c r="B95" s="9" t="s">
        <v>130</v>
      </c>
      <c r="C95" s="9" t="s">
        <v>136</v>
      </c>
      <c r="D95" s="9" t="s">
        <v>294</v>
      </c>
      <c r="E95" s="9">
        <v>223.12560033915111</v>
      </c>
    </row>
    <row r="96" spans="1:5" ht="24.75" x14ac:dyDescent="0.25">
      <c r="A96" s="9" t="s">
        <v>205</v>
      </c>
      <c r="B96" s="9" t="s">
        <v>130</v>
      </c>
      <c r="C96" s="9" t="s">
        <v>136</v>
      </c>
      <c r="D96" s="9" t="s">
        <v>295</v>
      </c>
      <c r="E96" s="9">
        <v>122.4269507507169</v>
      </c>
    </row>
    <row r="97" spans="1:5" ht="24.75" x14ac:dyDescent="0.25">
      <c r="A97" s="9" t="s">
        <v>205</v>
      </c>
      <c r="B97" s="9" t="s">
        <v>130</v>
      </c>
      <c r="C97" s="9" t="s">
        <v>136</v>
      </c>
      <c r="D97" s="9" t="s">
        <v>296</v>
      </c>
      <c r="E97" s="9">
        <v>171.21968457192935</v>
      </c>
    </row>
    <row r="98" spans="1:5" ht="24.75" x14ac:dyDescent="0.25">
      <c r="A98" s="9" t="s">
        <v>205</v>
      </c>
      <c r="B98" s="9" t="s">
        <v>130</v>
      </c>
      <c r="C98" s="9" t="s">
        <v>136</v>
      </c>
      <c r="D98" s="9" t="s">
        <v>297</v>
      </c>
      <c r="E98" s="9">
        <v>240.12648303828166</v>
      </c>
    </row>
    <row r="99" spans="1:5" ht="24.75" x14ac:dyDescent="0.25">
      <c r="A99" s="9" t="s">
        <v>205</v>
      </c>
      <c r="B99" s="9" t="s">
        <v>130</v>
      </c>
      <c r="C99" s="9" t="s">
        <v>136</v>
      </c>
      <c r="D99" s="9" t="s">
        <v>298</v>
      </c>
      <c r="E99" s="9">
        <v>295.10160044855473</v>
      </c>
    </row>
    <row r="100" spans="1:5" ht="24.75" x14ac:dyDescent="0.25">
      <c r="A100" s="9" t="s">
        <v>205</v>
      </c>
      <c r="B100" s="9" t="s">
        <v>130</v>
      </c>
      <c r="C100" s="9" t="s">
        <v>136</v>
      </c>
      <c r="D100" s="9" t="s">
        <v>299</v>
      </c>
      <c r="E100" s="9">
        <v>175.94008998340939</v>
      </c>
    </row>
    <row r="101" spans="1:5" ht="24.75" x14ac:dyDescent="0.25">
      <c r="A101" s="9" t="s">
        <v>205</v>
      </c>
      <c r="B101" s="9" t="s">
        <v>130</v>
      </c>
      <c r="C101" s="9" t="s">
        <v>136</v>
      </c>
      <c r="D101" s="9" t="s">
        <v>300</v>
      </c>
      <c r="E101" s="9">
        <v>405.66094296422358</v>
      </c>
    </row>
    <row r="102" spans="1:5" ht="24.75" x14ac:dyDescent="0.25">
      <c r="A102" s="9" t="s">
        <v>205</v>
      </c>
      <c r="B102" s="9" t="s">
        <v>130</v>
      </c>
      <c r="C102" s="9" t="s">
        <v>136</v>
      </c>
      <c r="D102" s="9" t="s">
        <v>301</v>
      </c>
      <c r="E102" s="9">
        <v>287.3497448510268</v>
      </c>
    </row>
    <row r="103" spans="1:5" ht="24.75" x14ac:dyDescent="0.25">
      <c r="A103" s="9" t="s">
        <v>205</v>
      </c>
      <c r="B103" s="9" t="s">
        <v>130</v>
      </c>
      <c r="C103" s="9" t="s">
        <v>136</v>
      </c>
      <c r="D103" s="9" t="s">
        <v>302</v>
      </c>
      <c r="E103" s="9">
        <v>457.63665485564036</v>
      </c>
    </row>
    <row r="104" spans="1:5" ht="24.75" x14ac:dyDescent="0.25">
      <c r="A104" s="9" t="s">
        <v>205</v>
      </c>
      <c r="B104" s="9" t="s">
        <v>130</v>
      </c>
      <c r="C104" s="9" t="s">
        <v>136</v>
      </c>
      <c r="D104" s="9" t="s">
        <v>303</v>
      </c>
      <c r="E104" s="9">
        <v>503.83200076582517</v>
      </c>
    </row>
    <row r="105" spans="1:5" ht="24.75" x14ac:dyDescent="0.25">
      <c r="A105" s="9" t="s">
        <v>205</v>
      </c>
      <c r="B105" s="9" t="s">
        <v>130</v>
      </c>
      <c r="C105" s="9" t="s">
        <v>136</v>
      </c>
      <c r="D105" s="9" t="s">
        <v>304</v>
      </c>
      <c r="E105" s="9">
        <v>251.47562938137341</v>
      </c>
    </row>
    <row r="106" spans="1:5" ht="24.75" x14ac:dyDescent="0.25">
      <c r="A106" s="9" t="s">
        <v>205</v>
      </c>
      <c r="B106" s="9" t="s">
        <v>130</v>
      </c>
      <c r="C106" s="9" t="s">
        <v>136</v>
      </c>
      <c r="D106" s="9" t="s">
        <v>305</v>
      </c>
      <c r="E106" s="9">
        <v>282.12879532245086</v>
      </c>
    </row>
    <row r="107" spans="1:5" ht="24.75" x14ac:dyDescent="0.25">
      <c r="A107" s="9" t="s">
        <v>205</v>
      </c>
      <c r="B107" s="9" t="s">
        <v>130</v>
      </c>
      <c r="C107" s="9" t="s">
        <v>136</v>
      </c>
      <c r="D107" s="9" t="s">
        <v>306</v>
      </c>
      <c r="E107" s="9">
        <v>426.74448244144889</v>
      </c>
    </row>
    <row r="108" spans="1:5" ht="24.75" x14ac:dyDescent="0.25">
      <c r="A108" s="9" t="s">
        <v>205</v>
      </c>
      <c r="B108" s="9" t="s">
        <v>130</v>
      </c>
      <c r="C108" s="9" t="s">
        <v>136</v>
      </c>
      <c r="D108" s="9" t="s">
        <v>307</v>
      </c>
      <c r="E108" s="9">
        <v>405.36720061615773</v>
      </c>
    </row>
    <row r="109" spans="1:5" ht="24.75" x14ac:dyDescent="0.25">
      <c r="A109" s="9" t="s">
        <v>205</v>
      </c>
      <c r="B109" s="9" t="s">
        <v>130</v>
      </c>
      <c r="C109" s="9" t="s">
        <v>136</v>
      </c>
      <c r="D109" s="9" t="s">
        <v>308</v>
      </c>
      <c r="E109" s="9">
        <v>228.92050632878801</v>
      </c>
    </row>
    <row r="110" spans="1:5" ht="24.75" x14ac:dyDescent="0.25">
      <c r="A110" s="9" t="s">
        <v>205</v>
      </c>
      <c r="B110" s="9" t="s">
        <v>130</v>
      </c>
      <c r="C110" s="9" t="s">
        <v>136</v>
      </c>
      <c r="D110" s="9" t="s">
        <v>309</v>
      </c>
      <c r="E110" s="9">
        <v>1139.5357106248828</v>
      </c>
    </row>
    <row r="111" spans="1:5" ht="24.75" x14ac:dyDescent="0.25">
      <c r="A111" s="9" t="s">
        <v>205</v>
      </c>
      <c r="B111" s="9" t="s">
        <v>130</v>
      </c>
      <c r="C111" s="9" t="s">
        <v>136</v>
      </c>
      <c r="D111" s="9" t="s">
        <v>310</v>
      </c>
      <c r="E111" s="9">
        <v>854.47044633424332</v>
      </c>
    </row>
    <row r="112" spans="1:5" ht="24.75" x14ac:dyDescent="0.25">
      <c r="A112" s="9" t="s">
        <v>205</v>
      </c>
      <c r="B112" s="9" t="s">
        <v>130</v>
      </c>
      <c r="C112" s="9" t="s">
        <v>136</v>
      </c>
      <c r="D112" s="9" t="s">
        <v>311</v>
      </c>
      <c r="E112" s="9">
        <v>183.70560027922994</v>
      </c>
    </row>
    <row r="113" spans="1:5" ht="24.75" x14ac:dyDescent="0.25">
      <c r="A113" s="9" t="s">
        <v>205</v>
      </c>
      <c r="B113" s="9" t="s">
        <v>130</v>
      </c>
      <c r="C113" s="9" t="s">
        <v>136</v>
      </c>
      <c r="D113" s="9" t="s">
        <v>312</v>
      </c>
      <c r="E113" s="9">
        <v>311.7557142461693</v>
      </c>
    </row>
    <row r="114" spans="1:5" ht="24.75" x14ac:dyDescent="0.25">
      <c r="A114" s="9" t="s">
        <v>205</v>
      </c>
      <c r="B114" s="9" t="s">
        <v>130</v>
      </c>
      <c r="C114" s="9" t="s">
        <v>136</v>
      </c>
      <c r="D114" s="9" t="s">
        <v>313</v>
      </c>
      <c r="E114" s="9">
        <v>70.41119268164212</v>
      </c>
    </row>
    <row r="115" spans="1:5" ht="24.75" x14ac:dyDescent="0.25">
      <c r="A115" s="9" t="s">
        <v>205</v>
      </c>
      <c r="B115" s="9" t="s">
        <v>130</v>
      </c>
      <c r="C115" s="9" t="s">
        <v>136</v>
      </c>
      <c r="D115" s="9" t="s">
        <v>314</v>
      </c>
      <c r="E115" s="9">
        <v>14.553161657574252</v>
      </c>
    </row>
    <row r="116" spans="1:5" ht="24.75" x14ac:dyDescent="0.25">
      <c r="A116" s="9" t="s">
        <v>205</v>
      </c>
      <c r="B116" s="9" t="s">
        <v>130</v>
      </c>
      <c r="C116" s="9" t="s">
        <v>136</v>
      </c>
      <c r="D116" s="9" t="s">
        <v>315</v>
      </c>
      <c r="E116" s="9">
        <v>17.543133693913198</v>
      </c>
    </row>
    <row r="117" spans="1:5" ht="24.75" x14ac:dyDescent="0.25">
      <c r="A117" s="9" t="s">
        <v>205</v>
      </c>
      <c r="B117" s="9" t="s">
        <v>130</v>
      </c>
      <c r="C117" s="9" t="s">
        <v>136</v>
      </c>
      <c r="D117" s="9" t="s">
        <v>316</v>
      </c>
      <c r="E117" s="9">
        <v>18.17451825320029</v>
      </c>
    </row>
    <row r="118" spans="1:5" ht="24.75" x14ac:dyDescent="0.25">
      <c r="A118" s="9" t="s">
        <v>205</v>
      </c>
      <c r="B118" s="9" t="s">
        <v>130</v>
      </c>
      <c r="C118" s="9" t="s">
        <v>136</v>
      </c>
      <c r="D118" s="9" t="s">
        <v>317</v>
      </c>
      <c r="E118" s="9">
        <v>9.9883856776064199</v>
      </c>
    </row>
    <row r="119" spans="1:5" ht="24.75" x14ac:dyDescent="0.25">
      <c r="A119" s="9" t="s">
        <v>205</v>
      </c>
      <c r="B119" s="9" t="s">
        <v>130</v>
      </c>
      <c r="C119" s="9" t="s">
        <v>136</v>
      </c>
      <c r="D119" s="9" t="s">
        <v>318</v>
      </c>
      <c r="E119" s="9">
        <v>5.6066261119649807</v>
      </c>
    </row>
    <row r="120" spans="1:5" ht="24.75" x14ac:dyDescent="0.25">
      <c r="A120" s="9" t="s">
        <v>205</v>
      </c>
      <c r="B120" s="9" t="s">
        <v>130</v>
      </c>
      <c r="C120" s="9" t="s">
        <v>136</v>
      </c>
      <c r="D120" s="9" t="s">
        <v>319</v>
      </c>
      <c r="E120" s="9">
        <v>28.035268996199719</v>
      </c>
    </row>
    <row r="121" spans="1:5" ht="24.75" x14ac:dyDescent="0.25">
      <c r="A121" s="9" t="s">
        <v>205</v>
      </c>
      <c r="B121" s="9" t="s">
        <v>130</v>
      </c>
      <c r="C121" s="9" t="s">
        <v>136</v>
      </c>
      <c r="D121" s="9" t="s">
        <v>320</v>
      </c>
      <c r="E121" s="9">
        <v>28.834845419470625</v>
      </c>
    </row>
    <row r="122" spans="1:5" ht="24.75" x14ac:dyDescent="0.25">
      <c r="A122" s="9" t="s">
        <v>205</v>
      </c>
      <c r="B122" s="9" t="s">
        <v>130</v>
      </c>
      <c r="C122" s="9" t="s">
        <v>136</v>
      </c>
      <c r="D122" s="9" t="s">
        <v>321</v>
      </c>
      <c r="E122" s="9">
        <v>5.3067012922410122</v>
      </c>
    </row>
    <row r="123" spans="1:5" ht="24.75" x14ac:dyDescent="0.25">
      <c r="A123" s="9" t="s">
        <v>205</v>
      </c>
      <c r="B123" s="9" t="s">
        <v>130</v>
      </c>
      <c r="C123" s="9" t="s">
        <v>136</v>
      </c>
      <c r="D123" s="9" t="s">
        <v>322</v>
      </c>
      <c r="E123" s="9">
        <v>43.511842436473678</v>
      </c>
    </row>
    <row r="124" spans="1:5" ht="24.75" x14ac:dyDescent="0.25">
      <c r="A124" s="9" t="s">
        <v>205</v>
      </c>
      <c r="B124" s="9" t="s">
        <v>130</v>
      </c>
      <c r="C124" s="9" t="s">
        <v>136</v>
      </c>
      <c r="D124" s="9" t="s">
        <v>323</v>
      </c>
      <c r="E124" s="9">
        <v>30.821931269981977</v>
      </c>
    </row>
    <row r="125" spans="1:5" ht="24.75" x14ac:dyDescent="0.25">
      <c r="A125" s="9" t="s">
        <v>205</v>
      </c>
      <c r="B125" s="9" t="s">
        <v>130</v>
      </c>
      <c r="C125" s="9" t="s">
        <v>136</v>
      </c>
      <c r="D125" s="9" t="s">
        <v>324</v>
      </c>
      <c r="E125" s="9">
        <v>38.505347735073045</v>
      </c>
    </row>
    <row r="126" spans="1:5" ht="24.75" x14ac:dyDescent="0.25">
      <c r="A126" s="9" t="s">
        <v>205</v>
      </c>
      <c r="B126" s="9" t="s">
        <v>130</v>
      </c>
      <c r="C126" s="9" t="s">
        <v>136</v>
      </c>
      <c r="D126" s="9" t="s">
        <v>325</v>
      </c>
      <c r="E126" s="9">
        <v>18.123084638336543</v>
      </c>
    </row>
    <row r="127" spans="1:5" ht="24.75" x14ac:dyDescent="0.25">
      <c r="A127" s="9" t="s">
        <v>205</v>
      </c>
      <c r="B127" s="9" t="s">
        <v>130</v>
      </c>
      <c r="C127" s="9" t="s">
        <v>136</v>
      </c>
      <c r="D127" s="9" t="s">
        <v>326</v>
      </c>
      <c r="E127" s="9">
        <v>2.990603294990438</v>
      </c>
    </row>
    <row r="128" spans="1:5" ht="24.75" x14ac:dyDescent="0.25">
      <c r="A128" s="9" t="s">
        <v>205</v>
      </c>
      <c r="B128" s="9" t="s">
        <v>130</v>
      </c>
      <c r="C128" s="9" t="s">
        <v>136</v>
      </c>
      <c r="D128" s="9" t="s">
        <v>327</v>
      </c>
      <c r="E128" s="9">
        <v>5.4424271725564068</v>
      </c>
    </row>
    <row r="129" spans="1:5" ht="24.75" x14ac:dyDescent="0.25">
      <c r="A129" s="9" t="s">
        <v>205</v>
      </c>
      <c r="B129" s="9" t="s">
        <v>130</v>
      </c>
      <c r="C129" s="9" t="s">
        <v>136</v>
      </c>
      <c r="D129" s="9" t="s">
        <v>328</v>
      </c>
      <c r="E129" s="9">
        <v>2.9126213273969888</v>
      </c>
    </row>
    <row r="130" spans="1:5" ht="24.75" x14ac:dyDescent="0.25">
      <c r="A130" s="9" t="s">
        <v>205</v>
      </c>
      <c r="B130" s="9" t="s">
        <v>130</v>
      </c>
      <c r="C130" s="9" t="s">
        <v>136</v>
      </c>
      <c r="D130" s="9" t="s">
        <v>329</v>
      </c>
      <c r="E130" s="9">
        <v>22.371603278259453</v>
      </c>
    </row>
    <row r="131" spans="1:5" ht="24.75" x14ac:dyDescent="0.25">
      <c r="A131" s="9" t="s">
        <v>205</v>
      </c>
      <c r="B131" s="9" t="s">
        <v>130</v>
      </c>
      <c r="C131" s="9" t="s">
        <v>136</v>
      </c>
      <c r="D131" s="9" t="s">
        <v>330</v>
      </c>
      <c r="E131" s="9">
        <v>6.8748183439081387</v>
      </c>
    </row>
    <row r="132" spans="1:5" ht="24.75" x14ac:dyDescent="0.25">
      <c r="A132" s="9" t="s">
        <v>205</v>
      </c>
      <c r="B132" s="9" t="s">
        <v>130</v>
      </c>
      <c r="C132" s="9" t="s">
        <v>136</v>
      </c>
      <c r="D132" s="9" t="s">
        <v>331</v>
      </c>
      <c r="E132" s="9">
        <v>73.047498131172091</v>
      </c>
    </row>
    <row r="133" spans="1:5" ht="24.75" x14ac:dyDescent="0.25">
      <c r="A133" s="9" t="s">
        <v>205</v>
      </c>
      <c r="B133" s="9" t="s">
        <v>130</v>
      </c>
      <c r="C133" s="9" t="s">
        <v>136</v>
      </c>
      <c r="D133" s="9" t="s">
        <v>332</v>
      </c>
      <c r="E133" s="9">
        <v>27.552000041879278</v>
      </c>
    </row>
    <row r="134" spans="1:5" ht="24.75" x14ac:dyDescent="0.25">
      <c r="A134" s="9" t="s">
        <v>205</v>
      </c>
      <c r="B134" s="9" t="s">
        <v>130</v>
      </c>
      <c r="C134" s="9" t="s">
        <v>136</v>
      </c>
      <c r="D134" s="9" t="s">
        <v>333</v>
      </c>
      <c r="E134" s="9">
        <v>150.28200022843063</v>
      </c>
    </row>
    <row r="135" spans="1:5" ht="24.75" x14ac:dyDescent="0.25">
      <c r="A135" s="9" t="s">
        <v>205</v>
      </c>
      <c r="B135" s="9" t="s">
        <v>130</v>
      </c>
      <c r="C135" s="9" t="s">
        <v>136</v>
      </c>
      <c r="D135" s="9" t="s">
        <v>334</v>
      </c>
      <c r="E135" s="9">
        <v>186.69564793832998</v>
      </c>
    </row>
    <row r="136" spans="1:5" ht="24.75" x14ac:dyDescent="0.25">
      <c r="A136" s="9" t="s">
        <v>205</v>
      </c>
      <c r="B136" s="9" t="s">
        <v>130</v>
      </c>
      <c r="C136" s="9" t="s">
        <v>136</v>
      </c>
      <c r="D136" s="9" t="s">
        <v>335</v>
      </c>
      <c r="E136" s="9">
        <v>272.1734761288065</v>
      </c>
    </row>
    <row r="137" spans="1:5" ht="24.75" x14ac:dyDescent="0.25">
      <c r="A137" s="9" t="s">
        <v>205</v>
      </c>
      <c r="B137" s="9" t="s">
        <v>130</v>
      </c>
      <c r="C137" s="9" t="s">
        <v>136</v>
      </c>
      <c r="D137" s="9" t="s">
        <v>336</v>
      </c>
      <c r="E137" s="9">
        <v>124.96579091036379</v>
      </c>
    </row>
    <row r="138" spans="1:5" ht="24.75" x14ac:dyDescent="0.25">
      <c r="A138" s="9" t="s">
        <v>205</v>
      </c>
      <c r="B138" s="9" t="s">
        <v>130</v>
      </c>
      <c r="C138" s="9" t="s">
        <v>136</v>
      </c>
      <c r="D138" s="9" t="s">
        <v>337</v>
      </c>
      <c r="E138" s="9">
        <v>31.059730198263477</v>
      </c>
    </row>
    <row r="139" spans="1:5" ht="24.75" x14ac:dyDescent="0.25">
      <c r="A139" s="9" t="s">
        <v>205</v>
      </c>
      <c r="B139" s="9" t="s">
        <v>130</v>
      </c>
      <c r="C139" s="9" t="s">
        <v>136</v>
      </c>
      <c r="D139" s="9" t="s">
        <v>338</v>
      </c>
      <c r="E139" s="9">
        <v>20.074777197562764</v>
      </c>
    </row>
    <row r="140" spans="1:5" ht="24.75" x14ac:dyDescent="0.25">
      <c r="A140" s="9" t="s">
        <v>205</v>
      </c>
      <c r="B140" s="9" t="s">
        <v>130</v>
      </c>
      <c r="C140" s="9" t="s">
        <v>136</v>
      </c>
      <c r="D140" s="9" t="s">
        <v>339</v>
      </c>
      <c r="E140" s="9">
        <v>20.300719015717458</v>
      </c>
    </row>
    <row r="141" spans="1:5" ht="24.75" x14ac:dyDescent="0.25">
      <c r="A141" s="9" t="s">
        <v>205</v>
      </c>
      <c r="B141" s="9" t="s">
        <v>130</v>
      </c>
      <c r="C141" s="9" t="s">
        <v>136</v>
      </c>
      <c r="D141" s="9" t="s">
        <v>340</v>
      </c>
      <c r="E141" s="9">
        <v>14.212442716658719</v>
      </c>
    </row>
    <row r="142" spans="1:5" ht="24.75" x14ac:dyDescent="0.25">
      <c r="A142" s="9" t="s">
        <v>205</v>
      </c>
      <c r="B142" s="9" t="s">
        <v>130</v>
      </c>
      <c r="C142" s="9" t="s">
        <v>136</v>
      </c>
      <c r="D142" s="9" t="s">
        <v>341</v>
      </c>
      <c r="E142" s="9">
        <v>2.2851825152656722</v>
      </c>
    </row>
    <row r="143" spans="1:5" ht="24.75" x14ac:dyDescent="0.25">
      <c r="A143" s="9" t="s">
        <v>205</v>
      </c>
      <c r="B143" s="9" t="s">
        <v>130</v>
      </c>
      <c r="C143" s="9" t="s">
        <v>136</v>
      </c>
      <c r="D143" s="9" t="s">
        <v>342</v>
      </c>
      <c r="E143" s="9">
        <v>49.323389465762183</v>
      </c>
    </row>
    <row r="144" spans="1:5" ht="24.75" x14ac:dyDescent="0.25">
      <c r="A144" s="9" t="s">
        <v>205</v>
      </c>
      <c r="B144" s="9" t="s">
        <v>130</v>
      </c>
      <c r="C144" s="9" t="s">
        <v>136</v>
      </c>
      <c r="D144" s="9" t="s">
        <v>343</v>
      </c>
      <c r="E144" s="9">
        <v>19.534255459761631</v>
      </c>
    </row>
    <row r="145" spans="1:5" ht="24.75" x14ac:dyDescent="0.25">
      <c r="A145" s="9" t="s">
        <v>205</v>
      </c>
      <c r="B145" s="9" t="s">
        <v>130</v>
      </c>
      <c r="C145" s="9" t="s">
        <v>136</v>
      </c>
      <c r="D145" s="9" t="s">
        <v>344</v>
      </c>
      <c r="E145" s="9">
        <v>102.26234135589772</v>
      </c>
    </row>
    <row r="146" spans="1:5" ht="24.75" x14ac:dyDescent="0.25">
      <c r="A146" s="9" t="s">
        <v>205</v>
      </c>
      <c r="B146" s="9" t="s">
        <v>130</v>
      </c>
      <c r="C146" s="9" t="s">
        <v>136</v>
      </c>
      <c r="D146" s="9" t="s">
        <v>345</v>
      </c>
      <c r="E146" s="9">
        <v>28.031553975025375</v>
      </c>
    </row>
    <row r="147" spans="1:5" ht="24.75" x14ac:dyDescent="0.25">
      <c r="A147" s="9" t="s">
        <v>205</v>
      </c>
      <c r="B147" s="9" t="s">
        <v>130</v>
      </c>
      <c r="C147" s="9" t="s">
        <v>136</v>
      </c>
      <c r="D147" s="9" t="s">
        <v>346</v>
      </c>
      <c r="E147" s="9">
        <v>9.7227131592497074</v>
      </c>
    </row>
    <row r="148" spans="1:5" ht="24.75" x14ac:dyDescent="0.25">
      <c r="A148" s="9" t="s">
        <v>205</v>
      </c>
      <c r="B148" s="9" t="s">
        <v>130</v>
      </c>
      <c r="C148" s="9" t="s">
        <v>136</v>
      </c>
      <c r="D148" s="9" t="s">
        <v>347</v>
      </c>
      <c r="E148" s="9">
        <v>51.126244707038076</v>
      </c>
    </row>
    <row r="149" spans="1:5" ht="24.75" x14ac:dyDescent="0.25">
      <c r="A149" s="9" t="s">
        <v>205</v>
      </c>
      <c r="B149" s="9" t="s">
        <v>130</v>
      </c>
      <c r="C149" s="9" t="s">
        <v>136</v>
      </c>
      <c r="D149" s="9" t="s">
        <v>348</v>
      </c>
      <c r="E149" s="9">
        <v>57.949466322872787</v>
      </c>
    </row>
    <row r="150" spans="1:5" ht="24.75" x14ac:dyDescent="0.25">
      <c r="A150" s="9" t="s">
        <v>205</v>
      </c>
      <c r="B150" s="9" t="s">
        <v>130</v>
      </c>
      <c r="C150" s="9" t="s">
        <v>136</v>
      </c>
      <c r="D150" s="9" t="s">
        <v>349</v>
      </c>
      <c r="E150" s="9">
        <v>11.401486698453461</v>
      </c>
    </row>
    <row r="151" spans="1:5" ht="24.75" x14ac:dyDescent="0.25">
      <c r="A151" s="9" t="s">
        <v>205</v>
      </c>
      <c r="B151" s="9" t="s">
        <v>130</v>
      </c>
      <c r="C151" s="9" t="s">
        <v>136</v>
      </c>
      <c r="D151" s="9" t="s">
        <v>350</v>
      </c>
      <c r="E151" s="9">
        <v>13.089097522214949</v>
      </c>
    </row>
    <row r="152" spans="1:5" ht="24.75" x14ac:dyDescent="0.25">
      <c r="A152" s="9" t="s">
        <v>205</v>
      </c>
      <c r="B152" s="9" t="s">
        <v>130</v>
      </c>
      <c r="C152" s="9" t="s">
        <v>136</v>
      </c>
      <c r="D152" s="9" t="s">
        <v>351</v>
      </c>
      <c r="E152" s="9">
        <v>28.408623705715854</v>
      </c>
    </row>
    <row r="153" spans="1:5" ht="24.75" x14ac:dyDescent="0.25">
      <c r="A153" s="9" t="s">
        <v>205</v>
      </c>
      <c r="B153" s="9" t="s">
        <v>130</v>
      </c>
      <c r="C153" s="9" t="s">
        <v>136</v>
      </c>
      <c r="D153" s="9" t="s">
        <v>352</v>
      </c>
      <c r="E153" s="9">
        <v>16.359646366079463</v>
      </c>
    </row>
    <row r="154" spans="1:5" ht="24.75" x14ac:dyDescent="0.25">
      <c r="A154" s="9" t="s">
        <v>205</v>
      </c>
      <c r="B154" s="9" t="s">
        <v>130</v>
      </c>
      <c r="C154" s="9" t="s">
        <v>136</v>
      </c>
      <c r="D154" s="9" t="s">
        <v>353</v>
      </c>
      <c r="E154" s="9">
        <v>33.3589274593485</v>
      </c>
    </row>
    <row r="155" spans="1:5" ht="24.75" x14ac:dyDescent="0.25">
      <c r="A155" s="9" t="s">
        <v>205</v>
      </c>
      <c r="B155" s="9" t="s">
        <v>130</v>
      </c>
      <c r="C155" s="9" t="s">
        <v>136</v>
      </c>
      <c r="D155" s="9" t="s">
        <v>354</v>
      </c>
      <c r="E155" s="9">
        <v>9.2699400959866534</v>
      </c>
    </row>
    <row r="156" spans="1:5" ht="24.75" x14ac:dyDescent="0.25">
      <c r="A156" s="9" t="s">
        <v>205</v>
      </c>
      <c r="B156" s="9" t="s">
        <v>130</v>
      </c>
      <c r="C156" s="9" t="s">
        <v>136</v>
      </c>
      <c r="D156" s="9" t="s">
        <v>355</v>
      </c>
      <c r="E156" s="9">
        <v>189.87381602903272</v>
      </c>
    </row>
    <row r="157" spans="1:5" ht="24.75" x14ac:dyDescent="0.25">
      <c r="A157" s="9" t="s">
        <v>205</v>
      </c>
      <c r="B157" s="9" t="s">
        <v>130</v>
      </c>
      <c r="C157" s="9" t="s">
        <v>136</v>
      </c>
      <c r="D157" s="9" t="s">
        <v>356</v>
      </c>
      <c r="E157" s="9">
        <v>50.577757388856405</v>
      </c>
    </row>
    <row r="158" spans="1:5" ht="24.75" x14ac:dyDescent="0.25">
      <c r="A158" s="9" t="s">
        <v>205</v>
      </c>
      <c r="B158" s="9" t="s">
        <v>130</v>
      </c>
      <c r="C158" s="9" t="s">
        <v>136</v>
      </c>
      <c r="D158" s="9" t="s">
        <v>357</v>
      </c>
      <c r="E158" s="9">
        <v>83.464950321139966</v>
      </c>
    </row>
    <row r="159" spans="1:5" ht="24.75" x14ac:dyDescent="0.25">
      <c r="A159" s="9" t="s">
        <v>205</v>
      </c>
      <c r="B159" s="9" t="s">
        <v>130</v>
      </c>
      <c r="C159" s="9" t="s">
        <v>136</v>
      </c>
      <c r="D159" s="9" t="s">
        <v>358</v>
      </c>
      <c r="E159" s="9">
        <v>14.163108701815025</v>
      </c>
    </row>
    <row r="160" spans="1:5" ht="24.75" x14ac:dyDescent="0.25">
      <c r="A160" s="9" t="s">
        <v>205</v>
      </c>
      <c r="B160" s="9" t="s">
        <v>130</v>
      </c>
      <c r="C160" s="9" t="s">
        <v>136</v>
      </c>
      <c r="D160" s="9" t="s">
        <v>359</v>
      </c>
      <c r="E160" s="9">
        <v>47.302905375870331</v>
      </c>
    </row>
    <row r="161" spans="1:5" ht="24.75" x14ac:dyDescent="0.25">
      <c r="A161" s="9" t="s">
        <v>205</v>
      </c>
      <c r="B161" s="9" t="s">
        <v>130</v>
      </c>
      <c r="C161" s="9" t="s">
        <v>136</v>
      </c>
      <c r="D161" s="9" t="s">
        <v>360</v>
      </c>
      <c r="E161" s="9">
        <v>124.67806554984109</v>
      </c>
    </row>
    <row r="162" spans="1:5" ht="24.75" x14ac:dyDescent="0.25">
      <c r="A162" s="9" t="s">
        <v>205</v>
      </c>
      <c r="B162" s="9" t="s">
        <v>130</v>
      </c>
      <c r="C162" s="9" t="s">
        <v>136</v>
      </c>
      <c r="D162" s="9" t="s">
        <v>361</v>
      </c>
      <c r="E162" s="9">
        <v>104.00559595227075</v>
      </c>
    </row>
    <row r="163" spans="1:5" ht="24.75" x14ac:dyDescent="0.25">
      <c r="A163" s="9" t="s">
        <v>205</v>
      </c>
      <c r="B163" s="9" t="s">
        <v>130</v>
      </c>
      <c r="C163" s="9" t="s">
        <v>136</v>
      </c>
      <c r="D163" s="9" t="s">
        <v>362</v>
      </c>
      <c r="E163" s="9">
        <v>137.56920539088998</v>
      </c>
    </row>
    <row r="164" spans="1:5" ht="24.75" x14ac:dyDescent="0.25">
      <c r="A164" s="9" t="s">
        <v>205</v>
      </c>
      <c r="B164" s="9" t="s">
        <v>130</v>
      </c>
      <c r="C164" s="9" t="s">
        <v>136</v>
      </c>
      <c r="D164" s="9" t="s">
        <v>363</v>
      </c>
      <c r="E164" s="9">
        <v>14.666036272611681</v>
      </c>
    </row>
    <row r="165" spans="1:5" ht="24.75" x14ac:dyDescent="0.25">
      <c r="A165" s="9" t="s">
        <v>205</v>
      </c>
      <c r="B165" s="9" t="s">
        <v>130</v>
      </c>
      <c r="C165" s="9" t="s">
        <v>136</v>
      </c>
      <c r="D165" s="9" t="s">
        <v>364</v>
      </c>
      <c r="E165" s="9">
        <v>3.5560607744299415</v>
      </c>
    </row>
    <row r="166" spans="1:5" ht="24.75" x14ac:dyDescent="0.25">
      <c r="A166" s="9" t="s">
        <v>205</v>
      </c>
      <c r="B166" s="9" t="s">
        <v>130</v>
      </c>
      <c r="C166" s="9" t="s">
        <v>136</v>
      </c>
      <c r="D166" s="9" t="s">
        <v>365</v>
      </c>
      <c r="E166" s="9">
        <v>5.7102019327785971</v>
      </c>
    </row>
    <row r="167" spans="1:5" ht="24.75" x14ac:dyDescent="0.25">
      <c r="A167" s="9" t="s">
        <v>205</v>
      </c>
      <c r="B167" s="9" t="s">
        <v>130</v>
      </c>
      <c r="C167" s="9" t="s">
        <v>136</v>
      </c>
      <c r="D167" s="9" t="s">
        <v>366</v>
      </c>
      <c r="E167" s="9">
        <v>0.69355360420548218</v>
      </c>
    </row>
    <row r="168" spans="1:5" ht="24.75" x14ac:dyDescent="0.25">
      <c r="A168" s="9" t="s">
        <v>205</v>
      </c>
      <c r="B168" s="9" t="s">
        <v>130</v>
      </c>
      <c r="C168" s="9" t="s">
        <v>136</v>
      </c>
      <c r="D168" s="9" t="s">
        <v>367</v>
      </c>
      <c r="E168" s="9">
        <v>99.402372256534889</v>
      </c>
    </row>
    <row r="169" spans="1:5" ht="24.75" x14ac:dyDescent="0.25">
      <c r="A169" s="9" t="s">
        <v>205</v>
      </c>
      <c r="B169" s="9" t="s">
        <v>130</v>
      </c>
      <c r="C169" s="9" t="s">
        <v>136</v>
      </c>
      <c r="D169" s="9" t="s">
        <v>368</v>
      </c>
      <c r="E169" s="9">
        <v>1.6740000025444699</v>
      </c>
    </row>
    <row r="170" spans="1:5" ht="24.75" x14ac:dyDescent="0.25">
      <c r="A170" s="9" t="s">
        <v>205</v>
      </c>
      <c r="B170" s="9" t="s">
        <v>130</v>
      </c>
      <c r="C170" s="9" t="s">
        <v>135</v>
      </c>
      <c r="D170" s="9" t="s">
        <v>369</v>
      </c>
      <c r="E170" s="9">
        <v>5.2740000080164773</v>
      </c>
    </row>
    <row r="171" spans="1:5" ht="24.75" x14ac:dyDescent="0.25">
      <c r="A171" s="9" t="s">
        <v>205</v>
      </c>
      <c r="B171" s="9" t="s">
        <v>130</v>
      </c>
      <c r="C171" s="9" t="s">
        <v>135</v>
      </c>
      <c r="D171" s="9" t="s">
        <v>370</v>
      </c>
      <c r="E171" s="9">
        <v>17.034215926372038</v>
      </c>
    </row>
    <row r="172" spans="1:5" ht="24.75" x14ac:dyDescent="0.25">
      <c r="A172" s="9" t="s">
        <v>205</v>
      </c>
      <c r="B172" s="9" t="s">
        <v>130</v>
      </c>
      <c r="C172" s="9" t="s">
        <v>135</v>
      </c>
      <c r="D172" s="9" t="s">
        <v>371</v>
      </c>
      <c r="E172" s="9">
        <v>10.778021919116826</v>
      </c>
    </row>
    <row r="173" spans="1:5" ht="24.75" x14ac:dyDescent="0.25">
      <c r="A173" s="9" t="s">
        <v>205</v>
      </c>
      <c r="B173" s="9" t="s">
        <v>130</v>
      </c>
      <c r="C173" s="9" t="s">
        <v>135</v>
      </c>
      <c r="D173" s="9" t="s">
        <v>372</v>
      </c>
      <c r="E173" s="9">
        <v>64.386000097866912</v>
      </c>
    </row>
    <row r="174" spans="1:5" ht="24.75" x14ac:dyDescent="0.25">
      <c r="A174" s="9" t="s">
        <v>205</v>
      </c>
      <c r="B174" s="9" t="s">
        <v>130</v>
      </c>
      <c r="C174" s="9" t="s">
        <v>135</v>
      </c>
      <c r="D174" s="9" t="s">
        <v>373</v>
      </c>
      <c r="E174" s="9">
        <v>61.709214003578353</v>
      </c>
    </row>
    <row r="175" spans="1:5" ht="24.75" x14ac:dyDescent="0.25">
      <c r="A175" s="9" t="s">
        <v>205</v>
      </c>
      <c r="B175" s="9" t="s">
        <v>130</v>
      </c>
      <c r="C175" s="9" t="s">
        <v>135</v>
      </c>
      <c r="D175" s="9" t="s">
        <v>374</v>
      </c>
      <c r="E175" s="9">
        <v>23.445621708220429</v>
      </c>
    </row>
    <row r="176" spans="1:5" ht="24.75" x14ac:dyDescent="0.25">
      <c r="A176" s="9" t="s">
        <v>205</v>
      </c>
      <c r="B176" s="9" t="s">
        <v>130</v>
      </c>
      <c r="C176" s="9" t="s">
        <v>135</v>
      </c>
      <c r="D176" s="9" t="s">
        <v>375</v>
      </c>
      <c r="E176" s="9">
        <v>16.9132436857215</v>
      </c>
    </row>
    <row r="177" spans="1:5" ht="24.75" x14ac:dyDescent="0.25">
      <c r="A177" s="9" t="s">
        <v>205</v>
      </c>
      <c r="B177" s="9" t="s">
        <v>130</v>
      </c>
      <c r="C177" s="9" t="s">
        <v>135</v>
      </c>
      <c r="D177" s="9" t="s">
        <v>376</v>
      </c>
      <c r="E177" s="9">
        <v>3.3342004071851048</v>
      </c>
    </row>
    <row r="178" spans="1:5" ht="24.75" x14ac:dyDescent="0.25">
      <c r="A178" s="9" t="s">
        <v>205</v>
      </c>
      <c r="B178" s="9" t="s">
        <v>130</v>
      </c>
      <c r="C178" s="9" t="s">
        <v>135</v>
      </c>
      <c r="D178" s="9" t="s">
        <v>377</v>
      </c>
      <c r="E178" s="9">
        <v>6.8477558134017409</v>
      </c>
    </row>
    <row r="179" spans="1:5" ht="24.75" x14ac:dyDescent="0.25">
      <c r="A179" s="9" t="s">
        <v>205</v>
      </c>
      <c r="B179" s="9" t="s">
        <v>130</v>
      </c>
      <c r="C179" s="9" t="s">
        <v>135</v>
      </c>
      <c r="D179" s="9" t="s">
        <v>378</v>
      </c>
      <c r="E179" s="9">
        <v>6.4579719860071423</v>
      </c>
    </row>
    <row r="180" spans="1:5" ht="24.75" x14ac:dyDescent="0.25">
      <c r="A180" s="9" t="s">
        <v>205</v>
      </c>
      <c r="B180" s="9" t="s">
        <v>130</v>
      </c>
      <c r="C180" s="9" t="s">
        <v>135</v>
      </c>
      <c r="D180" s="9" t="s">
        <v>379</v>
      </c>
      <c r="E180" s="9">
        <v>30.026255986957036</v>
      </c>
    </row>
    <row r="181" spans="1:5" ht="24.75" x14ac:dyDescent="0.25">
      <c r="A181" s="9" t="s">
        <v>205</v>
      </c>
      <c r="B181" s="9" t="s">
        <v>130</v>
      </c>
      <c r="C181" s="9" t="s">
        <v>135</v>
      </c>
      <c r="D181" s="9" t="s">
        <v>380</v>
      </c>
      <c r="E181" s="9">
        <v>3.4441488774109685</v>
      </c>
    </row>
    <row r="182" spans="1:5" x14ac:dyDescent="0.25">
      <c r="A182" s="1" t="s">
        <v>116</v>
      </c>
      <c r="B182" s="1" t="s">
        <v>116</v>
      </c>
      <c r="C182" s="1">
        <f>SUBTOTAL(103,Elements13_10_11[Elemento])</f>
        <v>175</v>
      </c>
      <c r="D182" s="1" t="s">
        <v>116</v>
      </c>
      <c r="E182" s="1">
        <f>SUBTOTAL(109,Elements13_10_11[Totais:])</f>
        <v>19853.144982036392</v>
      </c>
    </row>
    <row r="185" spans="1:5" x14ac:dyDescent="0.25">
      <c r="A185" s="21" t="s">
        <v>15</v>
      </c>
      <c r="B185" s="21" t="s">
        <v>15</v>
      </c>
      <c r="C185" s="21" t="s">
        <v>15</v>
      </c>
      <c r="D185" s="21" t="s">
        <v>15</v>
      </c>
      <c r="E185" s="21" t="s">
        <v>15</v>
      </c>
    </row>
    <row r="186" spans="1:5" x14ac:dyDescent="0.25">
      <c r="A186" s="23" t="s">
        <v>15</v>
      </c>
      <c r="B186" s="23" t="s">
        <v>15</v>
      </c>
      <c r="C186" s="23" t="s">
        <v>15</v>
      </c>
      <c r="D186" s="23" t="s">
        <v>15</v>
      </c>
      <c r="E186" s="23" t="s">
        <v>15</v>
      </c>
    </row>
    <row r="188" spans="1:5" x14ac:dyDescent="0.25">
      <c r="A188" s="24" t="s">
        <v>115</v>
      </c>
      <c r="B188" s="24" t="s">
        <v>115</v>
      </c>
      <c r="C188" s="24" t="s">
        <v>115</v>
      </c>
      <c r="D188" s="24" t="s">
        <v>115</v>
      </c>
      <c r="E188" s="24" t="s">
        <v>115</v>
      </c>
    </row>
    <row r="189" spans="1:5" x14ac:dyDescent="0.25">
      <c r="A189" s="25" t="s">
        <v>120</v>
      </c>
      <c r="B189" s="25" t="s">
        <v>120</v>
      </c>
      <c r="C189" s="25" t="s">
        <v>120</v>
      </c>
      <c r="D189" s="25" t="s">
        <v>120</v>
      </c>
      <c r="E189" s="25" t="s">
        <v>120</v>
      </c>
    </row>
    <row r="190" spans="1:5" x14ac:dyDescent="0.25">
      <c r="A190" s="25" t="s">
        <v>381</v>
      </c>
      <c r="B190" s="25" t="s">
        <v>381</v>
      </c>
      <c r="C190" s="25" t="s">
        <v>381</v>
      </c>
      <c r="D190" s="25" t="s">
        <v>381</v>
      </c>
      <c r="E190" s="25" t="s">
        <v>381</v>
      </c>
    </row>
  </sheetData>
  <mergeCells count="7">
    <mergeCell ref="A189:E189"/>
    <mergeCell ref="A190:E190"/>
    <mergeCell ref="A1:E2"/>
    <mergeCell ref="A4:E4"/>
    <mergeCell ref="A5:E5"/>
    <mergeCell ref="A185:E186"/>
    <mergeCell ref="A188:E188"/>
  </mergeCells>
  <hyperlinks>
    <hyperlink ref="A1" location="'13.10.1'!A1" display="CABO ELETRÔNICO CATEGORIA 6, INSTALADO EM EDIFICAÇÃO INSTITUCIONAL - FORNECIMENTO E INSTALAÇÃO. AF_11/2019" xr:uid="{00000000-0004-0000-1900-000000000000}"/>
    <hyperlink ref="B1" location="'13.10.1'!A1" display="CABO ELETRÔNICO CATEGORIA 6, INSTALADO EM EDIFICAÇÃO INSTITUCIONAL - FORNECIMENTO E INSTALAÇÃO. AF_11/2019" xr:uid="{00000000-0004-0000-1900-000001000000}"/>
    <hyperlink ref="C1" location="'13.10.1'!A1" display="CABO ELETRÔNICO CATEGORIA 6, INSTALADO EM EDIFICAÇÃO INSTITUCIONAL - FORNECIMENTO E INSTALAÇÃO. AF_11/2019" xr:uid="{00000000-0004-0000-1900-000002000000}"/>
    <hyperlink ref="D1" location="'13.10.1'!A1" display="CABO ELETRÔNICO CATEGORIA 6, INSTALADO EM EDIFICAÇÃO INSTITUCIONAL - FORNECIMENTO E INSTALAÇÃO. AF_11/2019" xr:uid="{00000000-0004-0000-1900-000003000000}"/>
    <hyperlink ref="E1" location="'13.10.1'!A1" display="CABO ELETRÔNICO CATEGORIA 6, INSTALADO EM EDIFICAÇÃO INSTITUCIONAL - FORNECIMENTO E INSTALAÇÃO. AF_11/2019" xr:uid="{00000000-0004-0000-1900-000004000000}"/>
    <hyperlink ref="A2" location="'13.10.1'!A1" display="CABO ELETRÔNICO CATEGORIA 6, INSTALADO EM EDIFICAÇÃO INSTITUCIONAL - FORNECIMENTO E INSTALAÇÃO. AF_11/2019" xr:uid="{00000000-0004-0000-1900-000005000000}"/>
    <hyperlink ref="B2" location="'13.10.1'!A1" display="CABO ELETRÔNICO CATEGORIA 6, INSTALADO EM EDIFICAÇÃO INSTITUCIONAL - FORNECIMENTO E INSTALAÇÃO. AF_11/2019" xr:uid="{00000000-0004-0000-1900-000006000000}"/>
    <hyperlink ref="C2" location="'13.10.1'!A1" display="CABO ELETRÔNICO CATEGORIA 6, INSTALADO EM EDIFICAÇÃO INSTITUCIONAL - FORNECIMENTO E INSTALAÇÃO. AF_11/2019" xr:uid="{00000000-0004-0000-1900-000007000000}"/>
    <hyperlink ref="D2" location="'13.10.1'!A1" display="CABO ELETRÔNICO CATEGORIA 6, INSTALADO EM EDIFICAÇÃO INSTITUCIONAL - FORNECIMENTO E INSTALAÇÃO. AF_11/2019" xr:uid="{00000000-0004-0000-1900-000008000000}"/>
    <hyperlink ref="E2" location="'13.10.1'!A1" display="CABO ELETRÔNICO CATEGORIA 6, INSTALADO EM EDIFICAÇÃO INSTITUCIONAL - FORNECIMENTO E INSTALAÇÃO. AF_11/2019" xr:uid="{00000000-0004-0000-1900-000009000000}"/>
    <hyperlink ref="A4" location="'13.10.1'!A1" display="Bandejas de cabos" xr:uid="{00000000-0004-0000-1900-00000A000000}"/>
    <hyperlink ref="B4" location="'13.10.1'!A1" display="Bandejas de cabos" xr:uid="{00000000-0004-0000-1900-00000B000000}"/>
    <hyperlink ref="C4" location="'13.10.1'!A1" display="Bandejas de cabos" xr:uid="{00000000-0004-0000-1900-00000C000000}"/>
    <hyperlink ref="D4" location="'13.10.1'!A1" display="Bandejas de cabos" xr:uid="{00000000-0004-0000-1900-00000D000000}"/>
    <hyperlink ref="E4" location="'13.10.1'!A1" display="Bandejas de cabos" xr:uid="{00000000-0004-0000-1900-00000E000000}"/>
    <hyperlink ref="A185" location="'13.10.1'!A1" display="CABO ELETRÔNICO CATEGORIA 6, INSTALADO EM EDIFICAÇÃO INSTITUCIONAL - FORNECIMENTO E INSTALAÇÃO. AF_11/2019" xr:uid="{00000000-0004-0000-1900-00000F000000}"/>
    <hyperlink ref="B185" location="'13.10.1'!A1" display="CABO ELETRÔNICO CATEGORIA 6, INSTALADO EM EDIFICAÇÃO INSTITUCIONAL - FORNECIMENTO E INSTALAÇÃO. AF_11/2019" xr:uid="{00000000-0004-0000-1900-000010000000}"/>
    <hyperlink ref="C185" location="'13.10.1'!A1" display="CABO ELETRÔNICO CATEGORIA 6, INSTALADO EM EDIFICAÇÃO INSTITUCIONAL - FORNECIMENTO E INSTALAÇÃO. AF_11/2019" xr:uid="{00000000-0004-0000-1900-000011000000}"/>
    <hyperlink ref="D185" location="'13.10.1'!A1" display="CABO ELETRÔNICO CATEGORIA 6, INSTALADO EM EDIFICAÇÃO INSTITUCIONAL - FORNECIMENTO E INSTALAÇÃO. AF_11/2019" xr:uid="{00000000-0004-0000-1900-000012000000}"/>
    <hyperlink ref="E185" location="'13.10.1'!A1" display="CABO ELETRÔNICO CATEGORIA 6, INSTALADO EM EDIFICAÇÃO INSTITUCIONAL - FORNECIMENTO E INSTALAÇÃO. AF_11/2019" xr:uid="{00000000-0004-0000-1900-000013000000}"/>
    <hyperlink ref="A186" location="'13.10.1'!A1" display="CABO ELETRÔNICO CATEGORIA 6, INSTALADO EM EDIFICAÇÃO INSTITUCIONAL - FORNECIMENTO E INSTALAÇÃO. AF_11/2019" xr:uid="{00000000-0004-0000-1900-000014000000}"/>
    <hyperlink ref="B186" location="'13.10.1'!A1" display="CABO ELETRÔNICO CATEGORIA 6, INSTALADO EM EDIFICAÇÃO INSTITUCIONAL - FORNECIMENTO E INSTALAÇÃO. AF_11/2019" xr:uid="{00000000-0004-0000-1900-000015000000}"/>
    <hyperlink ref="C186" location="'13.10.1'!A1" display="CABO ELETRÔNICO CATEGORIA 6, INSTALADO EM EDIFICAÇÃO INSTITUCIONAL - FORNECIMENTO E INSTALAÇÃO. AF_11/2019" xr:uid="{00000000-0004-0000-1900-000016000000}"/>
    <hyperlink ref="D186" location="'13.10.1'!A1" display="CABO ELETRÔNICO CATEGORIA 6, INSTALADO EM EDIFICAÇÃO INSTITUCIONAL - FORNECIMENTO E INSTALAÇÃO. AF_11/2019" xr:uid="{00000000-0004-0000-1900-000017000000}"/>
    <hyperlink ref="E186" location="'13.10.1'!A1" display="CABO ELETRÔNICO CATEGORIA 6, INSTALADO EM EDIFICAÇÃO INSTITUCIONAL - FORNECIMENTO E INSTALAÇÃO. AF_11/2019" xr:uid="{00000000-0004-0000-1900-000018000000}"/>
    <hyperlink ref="A188" location="'13.10.1'!A1" display="Conduites" xr:uid="{00000000-0004-0000-1900-000019000000}"/>
    <hyperlink ref="B188" location="'13.10.1'!A1" display="Conduites" xr:uid="{00000000-0004-0000-1900-00001A000000}"/>
    <hyperlink ref="C188" location="'13.10.1'!A1" display="Conduites" xr:uid="{00000000-0004-0000-1900-00001B000000}"/>
    <hyperlink ref="D188" location="'13.10.1'!A1" display="Conduites" xr:uid="{00000000-0004-0000-1900-00001C000000}"/>
    <hyperlink ref="E188" location="'13.10.1'!A1" display="Conduites" xr:uid="{00000000-0004-0000-1900-00001D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21</v>
      </c>
      <c r="B1" s="21" t="s">
        <v>21</v>
      </c>
      <c r="C1" s="21" t="s">
        <v>21</v>
      </c>
      <c r="D1" s="21" t="s">
        <v>21</v>
      </c>
      <c r="E1" s="21" t="s">
        <v>21</v>
      </c>
    </row>
    <row r="2" spans="1:5" x14ac:dyDescent="0.25">
      <c r="A2" s="23" t="s">
        <v>21</v>
      </c>
      <c r="B2" s="23" t="s">
        <v>21</v>
      </c>
      <c r="C2" s="23" t="s">
        <v>21</v>
      </c>
      <c r="D2" s="23" t="s">
        <v>21</v>
      </c>
      <c r="E2" s="23" t="s">
        <v>21</v>
      </c>
    </row>
    <row r="4" spans="1:5" x14ac:dyDescent="0.25">
      <c r="A4" s="24" t="s">
        <v>115</v>
      </c>
      <c r="B4" s="24" t="s">
        <v>115</v>
      </c>
      <c r="C4" s="24" t="s">
        <v>115</v>
      </c>
      <c r="D4" s="24" t="s">
        <v>115</v>
      </c>
      <c r="E4" s="24" t="s">
        <v>115</v>
      </c>
    </row>
    <row r="5" spans="1:5" x14ac:dyDescent="0.25">
      <c r="A5" s="25" t="s">
        <v>121</v>
      </c>
      <c r="B5" s="25" t="s">
        <v>121</v>
      </c>
      <c r="C5" s="25" t="s">
        <v>121</v>
      </c>
      <c r="D5" s="25" t="s">
        <v>121</v>
      </c>
      <c r="E5" s="25" t="s">
        <v>121</v>
      </c>
    </row>
    <row r="6" spans="1:5" x14ac:dyDescent="0.25">
      <c r="A6" s="25" t="s">
        <v>381</v>
      </c>
      <c r="B6" s="25" t="s">
        <v>381</v>
      </c>
      <c r="C6" s="25" t="s">
        <v>381</v>
      </c>
      <c r="D6" s="25" t="s">
        <v>381</v>
      </c>
      <c r="E6" s="25" t="s">
        <v>381</v>
      </c>
    </row>
    <row r="9" spans="1:5" x14ac:dyDescent="0.25">
      <c r="A9" s="21" t="s">
        <v>21</v>
      </c>
      <c r="B9" s="21" t="s">
        <v>21</v>
      </c>
      <c r="C9" s="21" t="s">
        <v>21</v>
      </c>
      <c r="D9" s="21" t="s">
        <v>21</v>
      </c>
      <c r="E9" s="21" t="s">
        <v>21</v>
      </c>
    </row>
    <row r="10" spans="1:5" x14ac:dyDescent="0.25">
      <c r="A10" s="23" t="s">
        <v>21</v>
      </c>
      <c r="B10" s="23" t="s">
        <v>21</v>
      </c>
      <c r="C10" s="23" t="s">
        <v>21</v>
      </c>
      <c r="D10" s="23" t="s">
        <v>21</v>
      </c>
      <c r="E10" s="23" t="s">
        <v>21</v>
      </c>
    </row>
    <row r="12" spans="1:5" x14ac:dyDescent="0.25">
      <c r="A12" s="24" t="s">
        <v>114</v>
      </c>
      <c r="B12" s="24" t="s">
        <v>114</v>
      </c>
      <c r="C12" s="24" t="s">
        <v>114</v>
      </c>
      <c r="D12" s="24" t="s">
        <v>114</v>
      </c>
      <c r="E12" s="24" t="s">
        <v>114</v>
      </c>
    </row>
    <row r="13" spans="1:5" x14ac:dyDescent="0.25">
      <c r="A13" s="25" t="s">
        <v>122</v>
      </c>
      <c r="B13" s="25" t="s">
        <v>122</v>
      </c>
      <c r="C13" s="25" t="s">
        <v>122</v>
      </c>
      <c r="D13" s="25" t="s">
        <v>122</v>
      </c>
      <c r="E13" s="25" t="s">
        <v>122</v>
      </c>
    </row>
    <row r="14" spans="1:5" x14ac:dyDescent="0.25">
      <c r="A14" s="25" t="s">
        <v>381</v>
      </c>
      <c r="B14" s="25" t="s">
        <v>381</v>
      </c>
      <c r="C14" s="25" t="s">
        <v>381</v>
      </c>
      <c r="D14" s="25" t="s">
        <v>381</v>
      </c>
      <c r="E14" s="25" t="s">
        <v>381</v>
      </c>
    </row>
  </sheetData>
  <mergeCells count="8">
    <mergeCell ref="A12:E12"/>
    <mergeCell ref="A13:E13"/>
    <mergeCell ref="A14:E14"/>
    <mergeCell ref="A1:E2"/>
    <mergeCell ref="A4:E4"/>
    <mergeCell ref="A5:E5"/>
    <mergeCell ref="A6:E6"/>
    <mergeCell ref="A9:E10"/>
  </mergeCells>
  <hyperlinks>
    <hyperlink ref="A1" location="'13.10.2'!A1" display="CABO TELEFONICO CCI,DIAMETRO DO CONDUTOR 0,50MM,PARA 2 PARES .FORNECIMENTO E COLOCACAO 3%-DESGASTE DE FERRAMENTAS E EPI" xr:uid="{00000000-0004-0000-1A00-000000000000}"/>
    <hyperlink ref="B1" location="'13.10.2'!A1" display="CABO TELEFONICO CCI,DIAMETRO DO CONDUTOR 0,50MM,PARA 2 PARES .FORNECIMENTO E COLOCACAO 3%-DESGASTE DE FERRAMENTAS E EPI" xr:uid="{00000000-0004-0000-1A00-000001000000}"/>
    <hyperlink ref="C1" location="'13.10.2'!A1" display="CABO TELEFONICO CCI,DIAMETRO DO CONDUTOR 0,50MM,PARA 2 PARES .FORNECIMENTO E COLOCACAO 3%-DESGASTE DE FERRAMENTAS E EPI" xr:uid="{00000000-0004-0000-1A00-000002000000}"/>
    <hyperlink ref="D1" location="'13.10.2'!A1" display="CABO TELEFONICO CCI,DIAMETRO DO CONDUTOR 0,50MM,PARA 2 PARES .FORNECIMENTO E COLOCACAO 3%-DESGASTE DE FERRAMENTAS E EPI" xr:uid="{00000000-0004-0000-1A00-000003000000}"/>
    <hyperlink ref="E1" location="'13.10.2'!A1" display="CABO TELEFONICO CCI,DIAMETRO DO CONDUTOR 0,50MM,PARA 2 PARES .FORNECIMENTO E COLOCACAO 3%-DESGASTE DE FERRAMENTAS E EPI" xr:uid="{00000000-0004-0000-1A00-000004000000}"/>
    <hyperlink ref="A2" location="'13.10.2'!A1" display="CABO TELEFONICO CCI,DIAMETRO DO CONDUTOR 0,50MM,PARA 2 PARES .FORNECIMENTO E COLOCACAO 3%-DESGASTE DE FERRAMENTAS E EPI" xr:uid="{00000000-0004-0000-1A00-000005000000}"/>
    <hyperlink ref="B2" location="'13.10.2'!A1" display="CABO TELEFONICO CCI,DIAMETRO DO CONDUTOR 0,50MM,PARA 2 PARES .FORNECIMENTO E COLOCACAO 3%-DESGASTE DE FERRAMENTAS E EPI" xr:uid="{00000000-0004-0000-1A00-000006000000}"/>
    <hyperlink ref="C2" location="'13.10.2'!A1" display="CABO TELEFONICO CCI,DIAMETRO DO CONDUTOR 0,50MM,PARA 2 PARES .FORNECIMENTO E COLOCACAO 3%-DESGASTE DE FERRAMENTAS E EPI" xr:uid="{00000000-0004-0000-1A00-000007000000}"/>
    <hyperlink ref="D2" location="'13.10.2'!A1" display="CABO TELEFONICO CCI,DIAMETRO DO CONDUTOR 0,50MM,PARA 2 PARES .FORNECIMENTO E COLOCACAO 3%-DESGASTE DE FERRAMENTAS E EPI" xr:uid="{00000000-0004-0000-1A00-000008000000}"/>
    <hyperlink ref="E2" location="'13.10.2'!A1" display="CABO TELEFONICO CCI,DIAMETRO DO CONDUTOR 0,50MM,PARA 2 PARES .FORNECIMENTO E COLOCACAO 3%-DESGASTE DE FERRAMENTAS E EPI" xr:uid="{00000000-0004-0000-1A00-000009000000}"/>
    <hyperlink ref="A4" location="'13.10.2'!A1" display="Conduites" xr:uid="{00000000-0004-0000-1A00-00000A000000}"/>
    <hyperlink ref="B4" location="'13.10.2'!A1" display="Conduites" xr:uid="{00000000-0004-0000-1A00-00000B000000}"/>
    <hyperlink ref="C4" location="'13.10.2'!A1" display="Conduites" xr:uid="{00000000-0004-0000-1A00-00000C000000}"/>
    <hyperlink ref="D4" location="'13.10.2'!A1" display="Conduites" xr:uid="{00000000-0004-0000-1A00-00000D000000}"/>
    <hyperlink ref="E4" location="'13.10.2'!A1" display="Conduites" xr:uid="{00000000-0004-0000-1A00-00000E000000}"/>
    <hyperlink ref="A9" location="'13.10.2'!A1" display="CABO TELEFONICO CCI,DIAMETRO DO CONDUTOR 0,50MM,PARA 2 PARES .FORNECIMENTO E COLOCACAO 3%-DESGASTE DE FERRAMENTAS E EPI" xr:uid="{00000000-0004-0000-1A00-00000F000000}"/>
    <hyperlink ref="B9" location="'13.10.2'!A1" display="CABO TELEFONICO CCI,DIAMETRO DO CONDUTOR 0,50MM,PARA 2 PARES .FORNECIMENTO E COLOCACAO 3%-DESGASTE DE FERRAMENTAS E EPI" xr:uid="{00000000-0004-0000-1A00-000010000000}"/>
    <hyperlink ref="C9" location="'13.10.2'!A1" display="CABO TELEFONICO CCI,DIAMETRO DO CONDUTOR 0,50MM,PARA 2 PARES .FORNECIMENTO E COLOCACAO 3%-DESGASTE DE FERRAMENTAS E EPI" xr:uid="{00000000-0004-0000-1A00-000011000000}"/>
    <hyperlink ref="D9" location="'13.10.2'!A1" display="CABO TELEFONICO CCI,DIAMETRO DO CONDUTOR 0,50MM,PARA 2 PARES .FORNECIMENTO E COLOCACAO 3%-DESGASTE DE FERRAMENTAS E EPI" xr:uid="{00000000-0004-0000-1A00-000012000000}"/>
    <hyperlink ref="E9" location="'13.10.2'!A1" display="CABO TELEFONICO CCI,DIAMETRO DO CONDUTOR 0,50MM,PARA 2 PARES .FORNECIMENTO E COLOCACAO 3%-DESGASTE DE FERRAMENTAS E EPI" xr:uid="{00000000-0004-0000-1A00-000013000000}"/>
    <hyperlink ref="A10" location="'13.10.2'!A1" display="CABO TELEFONICO CCI,DIAMETRO DO CONDUTOR 0,50MM,PARA 2 PARES .FORNECIMENTO E COLOCACAO 3%-DESGASTE DE FERRAMENTAS E EPI" xr:uid="{00000000-0004-0000-1A00-000014000000}"/>
    <hyperlink ref="B10" location="'13.10.2'!A1" display="CABO TELEFONICO CCI,DIAMETRO DO CONDUTOR 0,50MM,PARA 2 PARES .FORNECIMENTO E COLOCACAO 3%-DESGASTE DE FERRAMENTAS E EPI" xr:uid="{00000000-0004-0000-1A00-000015000000}"/>
    <hyperlink ref="C10" location="'13.10.2'!A1" display="CABO TELEFONICO CCI,DIAMETRO DO CONDUTOR 0,50MM,PARA 2 PARES .FORNECIMENTO E COLOCACAO 3%-DESGASTE DE FERRAMENTAS E EPI" xr:uid="{00000000-0004-0000-1A00-000016000000}"/>
    <hyperlink ref="D10" location="'13.10.2'!A1" display="CABO TELEFONICO CCI,DIAMETRO DO CONDUTOR 0,50MM,PARA 2 PARES .FORNECIMENTO E COLOCACAO 3%-DESGASTE DE FERRAMENTAS E EPI" xr:uid="{00000000-0004-0000-1A00-000017000000}"/>
    <hyperlink ref="E10" location="'13.10.2'!A1" display="CABO TELEFONICO CCI,DIAMETRO DO CONDUTOR 0,50MM,PARA 2 PARES .FORNECIMENTO E COLOCACAO 3%-DESGASTE DE FERRAMENTAS E EPI" xr:uid="{00000000-0004-0000-1A00-000018000000}"/>
    <hyperlink ref="A12" location="'13.10.2'!A1" display="Bandejas de cabos" xr:uid="{00000000-0004-0000-1A00-000019000000}"/>
    <hyperlink ref="B12" location="'13.10.2'!A1" display="Bandejas de cabos" xr:uid="{00000000-0004-0000-1A00-00001A000000}"/>
    <hyperlink ref="C12" location="'13.10.2'!A1" display="Bandejas de cabos" xr:uid="{00000000-0004-0000-1A00-00001B000000}"/>
    <hyperlink ref="D12" location="'13.10.2'!A1" display="Bandejas de cabos" xr:uid="{00000000-0004-0000-1A00-00001C000000}"/>
    <hyperlink ref="E12" location="'13.10.2'!A1" display="Bandejas de cabos" xr:uid="{00000000-0004-0000-1A00-00001D000000}"/>
  </hyperlinks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26</v>
      </c>
      <c r="B1" s="21" t="s">
        <v>26</v>
      </c>
      <c r="C1" s="21" t="s">
        <v>26</v>
      </c>
      <c r="D1" s="21" t="s">
        <v>26</v>
      </c>
      <c r="E1" s="21" t="s">
        <v>26</v>
      </c>
    </row>
    <row r="2" spans="1:5" x14ac:dyDescent="0.25">
      <c r="A2" s="23" t="s">
        <v>26</v>
      </c>
      <c r="B2" s="23" t="s">
        <v>26</v>
      </c>
      <c r="C2" s="23" t="s">
        <v>26</v>
      </c>
      <c r="D2" s="23" t="s">
        <v>26</v>
      </c>
      <c r="E2" s="23" t="s">
        <v>26</v>
      </c>
    </row>
    <row r="4" spans="1:5" x14ac:dyDescent="0.25">
      <c r="A4" s="24" t="s">
        <v>115</v>
      </c>
      <c r="B4" s="24" t="s">
        <v>115</v>
      </c>
      <c r="C4" s="24" t="s">
        <v>115</v>
      </c>
      <c r="D4" s="24" t="s">
        <v>115</v>
      </c>
      <c r="E4" s="24" t="s">
        <v>115</v>
      </c>
    </row>
    <row r="5" spans="1:5" x14ac:dyDescent="0.25">
      <c r="A5" s="25" t="s">
        <v>123</v>
      </c>
      <c r="B5" s="25" t="s">
        <v>123</v>
      </c>
      <c r="C5" s="25" t="s">
        <v>123</v>
      </c>
      <c r="D5" s="25" t="s">
        <v>123</v>
      </c>
      <c r="E5" s="25" t="s">
        <v>123</v>
      </c>
    </row>
    <row r="6" spans="1:5" x14ac:dyDescent="0.25">
      <c r="A6" s="25" t="s">
        <v>381</v>
      </c>
      <c r="B6" s="25" t="s">
        <v>381</v>
      </c>
      <c r="C6" s="25" t="s">
        <v>381</v>
      </c>
      <c r="D6" s="25" t="s">
        <v>381</v>
      </c>
      <c r="E6" s="25" t="s">
        <v>381</v>
      </c>
    </row>
  </sheetData>
  <mergeCells count="4">
    <mergeCell ref="A1:E2"/>
    <mergeCell ref="A4:E4"/>
    <mergeCell ref="A5:E5"/>
    <mergeCell ref="A6:E6"/>
  </mergeCells>
  <hyperlinks>
    <hyperlink ref="A1" location="'13.10.3'!A1" display="REDE DE FIOS E CABOS PARA SONORIZACAO" xr:uid="{00000000-0004-0000-1B00-000000000000}"/>
    <hyperlink ref="B1" location="'13.10.3'!A1" display="REDE DE FIOS E CABOS PARA SONORIZACAO" xr:uid="{00000000-0004-0000-1B00-000001000000}"/>
    <hyperlink ref="C1" location="'13.10.3'!A1" display="REDE DE FIOS E CABOS PARA SONORIZACAO" xr:uid="{00000000-0004-0000-1B00-000002000000}"/>
    <hyperlink ref="D1" location="'13.10.3'!A1" display="REDE DE FIOS E CABOS PARA SONORIZACAO" xr:uid="{00000000-0004-0000-1B00-000003000000}"/>
    <hyperlink ref="E1" location="'13.10.3'!A1" display="REDE DE FIOS E CABOS PARA SONORIZACAO" xr:uid="{00000000-0004-0000-1B00-000004000000}"/>
    <hyperlink ref="A2" location="'13.10.3'!A1" display="REDE DE FIOS E CABOS PARA SONORIZACAO" xr:uid="{00000000-0004-0000-1B00-000005000000}"/>
    <hyperlink ref="B2" location="'13.10.3'!A1" display="REDE DE FIOS E CABOS PARA SONORIZACAO" xr:uid="{00000000-0004-0000-1B00-000006000000}"/>
    <hyperlink ref="C2" location="'13.10.3'!A1" display="REDE DE FIOS E CABOS PARA SONORIZACAO" xr:uid="{00000000-0004-0000-1B00-000007000000}"/>
    <hyperlink ref="D2" location="'13.10.3'!A1" display="REDE DE FIOS E CABOS PARA SONORIZACAO" xr:uid="{00000000-0004-0000-1B00-000008000000}"/>
    <hyperlink ref="E2" location="'13.10.3'!A1" display="REDE DE FIOS E CABOS PARA SONORIZACAO" xr:uid="{00000000-0004-0000-1B00-000009000000}"/>
    <hyperlink ref="A4" location="'13.10.3'!A1" display="Conduites" xr:uid="{00000000-0004-0000-1B00-00000A000000}"/>
    <hyperlink ref="B4" location="'13.10.3'!A1" display="Conduites" xr:uid="{00000000-0004-0000-1B00-00000B000000}"/>
    <hyperlink ref="C4" location="'13.10.3'!A1" display="Conduites" xr:uid="{00000000-0004-0000-1B00-00000C000000}"/>
    <hyperlink ref="D4" location="'13.10.3'!A1" display="Conduites" xr:uid="{00000000-0004-0000-1B00-00000D000000}"/>
    <hyperlink ref="E4" location="'13.10.3'!A1" display="Conduites" xr:uid="{00000000-0004-0000-1B00-00000E000000}"/>
  </hyperlinks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2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30</v>
      </c>
      <c r="B1" s="21" t="s">
        <v>30</v>
      </c>
      <c r="C1" s="21" t="s">
        <v>30</v>
      </c>
      <c r="D1" s="21" t="s">
        <v>30</v>
      </c>
      <c r="E1" s="21" t="s">
        <v>30</v>
      </c>
    </row>
    <row r="2" spans="1:5" x14ac:dyDescent="0.25">
      <c r="A2" s="21" t="s">
        <v>30</v>
      </c>
      <c r="B2" s="21" t="s">
        <v>30</v>
      </c>
      <c r="C2" s="21" t="s">
        <v>30</v>
      </c>
      <c r="D2" s="21" t="s">
        <v>30</v>
      </c>
      <c r="E2" s="21" t="s">
        <v>30</v>
      </c>
    </row>
    <row r="4" spans="1:5" x14ac:dyDescent="0.25">
      <c r="A4" s="16" t="s">
        <v>125</v>
      </c>
      <c r="B4" s="16" t="s">
        <v>125</v>
      </c>
      <c r="C4" s="16" t="s">
        <v>125</v>
      </c>
      <c r="D4" s="16" t="s">
        <v>125</v>
      </c>
      <c r="E4" s="16" t="s">
        <v>125</v>
      </c>
    </row>
    <row r="5" spans="1:5" x14ac:dyDescent="0.25">
      <c r="A5" s="22" t="s">
        <v>116</v>
      </c>
      <c r="B5" s="22" t="s">
        <v>116</v>
      </c>
      <c r="C5" s="22" t="s">
        <v>116</v>
      </c>
      <c r="D5" s="22" t="s">
        <v>116</v>
      </c>
      <c r="E5" s="22" t="s">
        <v>116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135</v>
      </c>
      <c r="D7" s="9" t="s">
        <v>369</v>
      </c>
      <c r="E7" s="9">
        <v>0.43949999999999972</v>
      </c>
    </row>
    <row r="8" spans="1:5" ht="24.75" x14ac:dyDescent="0.25">
      <c r="A8" s="9" t="s">
        <v>205</v>
      </c>
      <c r="B8" s="9" t="s">
        <v>130</v>
      </c>
      <c r="C8" s="9" t="s">
        <v>135</v>
      </c>
      <c r="D8" s="9" t="s">
        <v>370</v>
      </c>
      <c r="E8" s="9">
        <v>3.5487949792666726</v>
      </c>
    </row>
    <row r="9" spans="1:5" ht="24.75" x14ac:dyDescent="0.25">
      <c r="A9" s="9" t="s">
        <v>205</v>
      </c>
      <c r="B9" s="9" t="s">
        <v>130</v>
      </c>
      <c r="C9" s="9" t="s">
        <v>135</v>
      </c>
      <c r="D9" s="9" t="s">
        <v>371</v>
      </c>
      <c r="E9" s="9">
        <v>4.4908424594725966</v>
      </c>
    </row>
    <row r="10" spans="1:5" ht="24.75" x14ac:dyDescent="0.25">
      <c r="A10" s="9" t="s">
        <v>205</v>
      </c>
      <c r="B10" s="9" t="s">
        <v>130</v>
      </c>
      <c r="C10" s="9" t="s">
        <v>135</v>
      </c>
      <c r="D10" s="9" t="s">
        <v>372</v>
      </c>
      <c r="E10" s="9">
        <v>5.365500000000015</v>
      </c>
    </row>
    <row r="11" spans="1:5" ht="24.75" x14ac:dyDescent="0.25">
      <c r="A11" s="9" t="s">
        <v>205</v>
      </c>
      <c r="B11" s="9" t="s">
        <v>130</v>
      </c>
      <c r="C11" s="9" t="s">
        <v>135</v>
      </c>
      <c r="D11" s="9" t="s">
        <v>373</v>
      </c>
      <c r="E11" s="9">
        <v>5.1424344924816952</v>
      </c>
    </row>
    <row r="12" spans="1:5" ht="24.75" x14ac:dyDescent="0.25">
      <c r="A12" s="9" t="s">
        <v>205</v>
      </c>
      <c r="B12" s="9" t="s">
        <v>130</v>
      </c>
      <c r="C12" s="9" t="s">
        <v>135</v>
      </c>
      <c r="D12" s="9" t="s">
        <v>374</v>
      </c>
      <c r="E12" s="9">
        <v>3.2563363434143167</v>
      </c>
    </row>
    <row r="13" spans="1:5" ht="24.75" x14ac:dyDescent="0.25">
      <c r="A13" s="9" t="s">
        <v>205</v>
      </c>
      <c r="B13" s="9" t="s">
        <v>130</v>
      </c>
      <c r="C13" s="9" t="s">
        <v>135</v>
      </c>
      <c r="D13" s="9" t="s">
        <v>375</v>
      </c>
      <c r="E13" s="9">
        <v>4.6981232388926015</v>
      </c>
    </row>
    <row r="14" spans="1:5" ht="24.75" x14ac:dyDescent="0.25">
      <c r="A14" s="9" t="s">
        <v>205</v>
      </c>
      <c r="B14" s="9" t="s">
        <v>130</v>
      </c>
      <c r="C14" s="9" t="s">
        <v>135</v>
      </c>
      <c r="D14" s="9" t="s">
        <v>382</v>
      </c>
      <c r="E14" s="9">
        <v>9.4199999999995912E-2</v>
      </c>
    </row>
    <row r="15" spans="1:5" ht="24.75" x14ac:dyDescent="0.25">
      <c r="A15" s="9" t="s">
        <v>205</v>
      </c>
      <c r="B15" s="9" t="s">
        <v>130</v>
      </c>
      <c r="C15" s="9" t="s">
        <v>135</v>
      </c>
      <c r="D15" s="9" t="s">
        <v>376</v>
      </c>
      <c r="E15" s="9">
        <v>2.7785003350976001</v>
      </c>
    </row>
    <row r="16" spans="1:5" ht="24.75" x14ac:dyDescent="0.25">
      <c r="A16" s="9" t="s">
        <v>205</v>
      </c>
      <c r="B16" s="9" t="s">
        <v>130</v>
      </c>
      <c r="C16" s="9" t="s">
        <v>135</v>
      </c>
      <c r="D16" s="9" t="s">
        <v>377</v>
      </c>
      <c r="E16" s="9">
        <v>1.141292633832192</v>
      </c>
    </row>
    <row r="17" spans="1:5" ht="24.75" x14ac:dyDescent="0.25">
      <c r="A17" s="9" t="s">
        <v>205</v>
      </c>
      <c r="B17" s="9" t="s">
        <v>130</v>
      </c>
      <c r="C17" s="9" t="s">
        <v>135</v>
      </c>
      <c r="D17" s="9" t="s">
        <v>378</v>
      </c>
      <c r="E17" s="9">
        <v>1.076328662698504</v>
      </c>
    </row>
    <row r="18" spans="1:5" ht="24.75" x14ac:dyDescent="0.25">
      <c r="A18" s="9" t="s">
        <v>205</v>
      </c>
      <c r="B18" s="9" t="s">
        <v>130</v>
      </c>
      <c r="C18" s="9" t="s">
        <v>135</v>
      </c>
      <c r="D18" s="9" t="s">
        <v>379</v>
      </c>
      <c r="E18" s="9">
        <v>3.1277349938872008</v>
      </c>
    </row>
    <row r="19" spans="1:5" ht="24.75" x14ac:dyDescent="0.25">
      <c r="A19" s="9" t="s">
        <v>205</v>
      </c>
      <c r="B19" s="9" t="s">
        <v>130</v>
      </c>
      <c r="C19" s="9" t="s">
        <v>135</v>
      </c>
      <c r="D19" s="9" t="s">
        <v>380</v>
      </c>
      <c r="E19" s="9">
        <v>0.35876550751831893</v>
      </c>
    </row>
    <row r="20" spans="1:5" x14ac:dyDescent="0.25">
      <c r="A20" s="1" t="s">
        <v>116</v>
      </c>
      <c r="B20" s="1" t="s">
        <v>116</v>
      </c>
      <c r="C20" s="1">
        <f>SUBTOTAL(103,Elements13_10_41[Elemento])</f>
        <v>13</v>
      </c>
      <c r="D20" s="1" t="s">
        <v>116</v>
      </c>
      <c r="E20" s="1">
        <f>SUBTOTAL(109,Elements13_10_41[Totais:])</f>
        <v>35.518353646561707</v>
      </c>
    </row>
  </sheetData>
  <mergeCells count="3">
    <mergeCell ref="A1:E2"/>
    <mergeCell ref="A4:E4"/>
    <mergeCell ref="A5:E5"/>
  </mergeCells>
  <hyperlinks>
    <hyperlink ref="A1" location="'13.10.4'!A1" display="ELETROCALHA PERFURADA,COM TAMPA,TIPO &quot;U&quot;,50X50MM,TRATAMENTO SUPERFICIAL PRE-ZINCADO A QUENTE,INCLUSIVE CONEXOES,ACESSORI OS E FIXACAO SUPERIOR.FORNECIMENTO E COLOCACAO 3%-DESGASTE DE FERRAMENTAS E EPI 20%-CONEXOES" xr:uid="{00000000-0004-0000-1C00-000000000000}"/>
    <hyperlink ref="B1" location="'13.10.4'!A1" display="ELETROCALHA PERFURADA,COM TAMPA,TIPO &quot;U&quot;,50X50MM,TRATAMENTO SUPERFICIAL PRE-ZINCADO A QUENTE,INCLUSIVE CONEXOES,ACESSORI OS E FIXACAO SUPERIOR.FORNECIMENTO E COLOCACAO 3%-DESGASTE DE FERRAMENTAS E EPI 20%-CONEXOES" xr:uid="{00000000-0004-0000-1C00-000001000000}"/>
    <hyperlink ref="C1" location="'13.10.4'!A1" display="ELETROCALHA PERFURADA,COM TAMPA,TIPO &quot;U&quot;,50X50MM,TRATAMENTO SUPERFICIAL PRE-ZINCADO A QUENTE,INCLUSIVE CONEXOES,ACESSORI OS E FIXACAO SUPERIOR.FORNECIMENTO E COLOCACAO 3%-DESGASTE DE FERRAMENTAS E EPI 20%-CONEXOES" xr:uid="{00000000-0004-0000-1C00-000002000000}"/>
    <hyperlink ref="D1" location="'13.10.4'!A1" display="ELETROCALHA PERFURADA,COM TAMPA,TIPO &quot;U&quot;,50X50MM,TRATAMENTO SUPERFICIAL PRE-ZINCADO A QUENTE,INCLUSIVE CONEXOES,ACESSORI OS E FIXACAO SUPERIOR.FORNECIMENTO E COLOCACAO 3%-DESGASTE DE FERRAMENTAS E EPI 20%-CONEXOES" xr:uid="{00000000-0004-0000-1C00-000003000000}"/>
    <hyperlink ref="E1" location="'13.10.4'!A1" display="ELETROCALHA PERFURADA,COM TAMPA,TIPO &quot;U&quot;,50X50MM,TRATAMENTO SUPERFICIAL PRE-ZINCADO A QUENTE,INCLUSIVE CONEXOES,ACESSORI OS E FIXACAO SUPERIOR.FORNECIMENTO E COLOCACAO 3%-DESGASTE DE FERRAMENTAS E EPI 20%-CONEXOES" xr:uid="{00000000-0004-0000-1C00-000004000000}"/>
    <hyperlink ref="A2" location="'13.10.4'!A1" display="ELETROCALHA PERFURADA,COM TAMPA,TIPO &quot;U&quot;,50X50MM,TRATAMENTO SUPERFICIAL PRE-ZINCADO A QUENTE,INCLUSIVE CONEXOES,ACESSORI OS E FIXACAO SUPERIOR.FORNECIMENTO E COLOCACAO 3%-DESGASTE DE FERRAMENTAS E EPI 20%-CONEXOES" xr:uid="{00000000-0004-0000-1C00-000005000000}"/>
    <hyperlink ref="B2" location="'13.10.4'!A1" display="ELETROCALHA PERFURADA,COM TAMPA,TIPO &quot;U&quot;,50X50MM,TRATAMENTO SUPERFICIAL PRE-ZINCADO A QUENTE,INCLUSIVE CONEXOES,ACESSORI OS E FIXACAO SUPERIOR.FORNECIMENTO E COLOCACAO 3%-DESGASTE DE FERRAMENTAS E EPI 20%-CONEXOES" xr:uid="{00000000-0004-0000-1C00-000006000000}"/>
    <hyperlink ref="C2" location="'13.10.4'!A1" display="ELETROCALHA PERFURADA,COM TAMPA,TIPO &quot;U&quot;,50X50MM,TRATAMENTO SUPERFICIAL PRE-ZINCADO A QUENTE,INCLUSIVE CONEXOES,ACESSORI OS E FIXACAO SUPERIOR.FORNECIMENTO E COLOCACAO 3%-DESGASTE DE FERRAMENTAS E EPI 20%-CONEXOES" xr:uid="{00000000-0004-0000-1C00-000007000000}"/>
    <hyperlink ref="D2" location="'13.10.4'!A1" display="ELETROCALHA PERFURADA,COM TAMPA,TIPO &quot;U&quot;,50X50MM,TRATAMENTO SUPERFICIAL PRE-ZINCADO A QUENTE,INCLUSIVE CONEXOES,ACESSORI OS E FIXACAO SUPERIOR.FORNECIMENTO E COLOCACAO 3%-DESGASTE DE FERRAMENTAS E EPI 20%-CONEXOES" xr:uid="{00000000-0004-0000-1C00-000008000000}"/>
    <hyperlink ref="E2" location="'13.10.4'!A1" display="ELETROCALHA PERFURADA,COM TAMPA,TIPO &quot;U&quot;,50X50MM,TRATAMENTO SUPERFICIAL PRE-ZINCADO A QUENTE,INCLUSIVE CONEXOES,ACESSORI OS E FIXACAO SUPERIOR.FORNECIMENTO E COLOCACAO 3%-DESGASTE DE FERRAMENTAS E EPI 20%-CONEXOES" xr:uid="{00000000-0004-0000-1C00-000009000000}"/>
    <hyperlink ref="A4" location="'13.10.4'!A1" display="Bandejas de cabos (Comprimento)" xr:uid="{00000000-0004-0000-1C00-00000A000000}"/>
    <hyperlink ref="B4" location="'13.10.4'!A1" display="Bandejas de cabos (Comprimento)" xr:uid="{00000000-0004-0000-1C00-00000B000000}"/>
    <hyperlink ref="C4" location="'13.10.4'!A1" display="Bandejas de cabos (Comprimento)" xr:uid="{00000000-0004-0000-1C00-00000C000000}"/>
    <hyperlink ref="D4" location="'13.10.4'!A1" display="Bandejas de cabos (Comprimento)" xr:uid="{00000000-0004-0000-1C00-00000D000000}"/>
    <hyperlink ref="E4" location="'13.10.4'!A1" display="Bandejas de cabos (Comprimento)" xr:uid="{00000000-0004-0000-1C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7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34</v>
      </c>
      <c r="B1" s="21" t="s">
        <v>34</v>
      </c>
      <c r="C1" s="21" t="s">
        <v>34</v>
      </c>
      <c r="D1" s="21" t="s">
        <v>34</v>
      </c>
      <c r="E1" s="21" t="s">
        <v>34</v>
      </c>
    </row>
    <row r="2" spans="1:5" x14ac:dyDescent="0.25">
      <c r="A2" s="21" t="s">
        <v>34</v>
      </c>
      <c r="B2" s="21" t="s">
        <v>34</v>
      </c>
      <c r="C2" s="21" t="s">
        <v>34</v>
      </c>
      <c r="D2" s="21" t="s">
        <v>34</v>
      </c>
      <c r="E2" s="21" t="s">
        <v>34</v>
      </c>
    </row>
    <row r="4" spans="1:5" x14ac:dyDescent="0.25">
      <c r="A4" s="16" t="s">
        <v>125</v>
      </c>
      <c r="B4" s="16" t="s">
        <v>125</v>
      </c>
      <c r="C4" s="16" t="s">
        <v>125</v>
      </c>
      <c r="D4" s="16" t="s">
        <v>125</v>
      </c>
      <c r="E4" s="16" t="s">
        <v>125</v>
      </c>
    </row>
    <row r="5" spans="1:5" x14ac:dyDescent="0.25">
      <c r="A5" s="22" t="s">
        <v>116</v>
      </c>
      <c r="B5" s="22" t="s">
        <v>116</v>
      </c>
      <c r="C5" s="22" t="s">
        <v>116</v>
      </c>
      <c r="D5" s="22" t="s">
        <v>116</v>
      </c>
      <c r="E5" s="22" t="s">
        <v>116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136</v>
      </c>
      <c r="D7" s="9" t="s">
        <v>206</v>
      </c>
      <c r="E7" s="9">
        <v>0.86401324322503081</v>
      </c>
    </row>
    <row r="8" spans="1:5" ht="24.75" x14ac:dyDescent="0.25">
      <c r="A8" s="9" t="s">
        <v>205</v>
      </c>
      <c r="B8" s="9" t="s">
        <v>130</v>
      </c>
      <c r="C8" s="9" t="s">
        <v>136</v>
      </c>
      <c r="D8" s="9" t="s">
        <v>207</v>
      </c>
      <c r="E8" s="9">
        <v>1.5897257359779433</v>
      </c>
    </row>
    <row r="9" spans="1:5" ht="24.75" x14ac:dyDescent="0.25">
      <c r="A9" s="9" t="s">
        <v>205</v>
      </c>
      <c r="B9" s="9" t="s">
        <v>130</v>
      </c>
      <c r="C9" s="9" t="s">
        <v>136</v>
      </c>
      <c r="D9" s="9" t="s">
        <v>208</v>
      </c>
      <c r="E9" s="9">
        <v>1.3257168341400833</v>
      </c>
    </row>
    <row r="10" spans="1:5" ht="24.75" x14ac:dyDescent="0.25">
      <c r="A10" s="9" t="s">
        <v>205</v>
      </c>
      <c r="B10" s="9" t="s">
        <v>130</v>
      </c>
      <c r="C10" s="9" t="s">
        <v>136</v>
      </c>
      <c r="D10" s="9" t="s">
        <v>209</v>
      </c>
      <c r="E10" s="9">
        <v>2.1325301414106752</v>
      </c>
    </row>
    <row r="11" spans="1:5" ht="24.75" x14ac:dyDescent="0.25">
      <c r="A11" s="9" t="s">
        <v>205</v>
      </c>
      <c r="B11" s="9" t="s">
        <v>130</v>
      </c>
      <c r="C11" s="9" t="s">
        <v>136</v>
      </c>
      <c r="D11" s="9" t="s">
        <v>210</v>
      </c>
      <c r="E11" s="9">
        <v>2.7707639376006217</v>
      </c>
    </row>
    <row r="12" spans="1:5" ht="24.75" x14ac:dyDescent="0.25">
      <c r="A12" s="9" t="s">
        <v>205</v>
      </c>
      <c r="B12" s="9" t="s">
        <v>130</v>
      </c>
      <c r="C12" s="9" t="s">
        <v>136</v>
      </c>
      <c r="D12" s="9" t="s">
        <v>211</v>
      </c>
      <c r="E12" s="9">
        <v>0.60269301081005977</v>
      </c>
    </row>
    <row r="13" spans="1:5" ht="24.75" x14ac:dyDescent="0.25">
      <c r="A13" s="9" t="s">
        <v>205</v>
      </c>
      <c r="B13" s="9" t="s">
        <v>130</v>
      </c>
      <c r="C13" s="9" t="s">
        <v>136</v>
      </c>
      <c r="D13" s="9" t="s">
        <v>212</v>
      </c>
      <c r="E13" s="9">
        <v>0.11958089460979059</v>
      </c>
    </row>
    <row r="14" spans="1:5" ht="24.75" x14ac:dyDescent="0.25">
      <c r="A14" s="9" t="s">
        <v>205</v>
      </c>
      <c r="B14" s="9" t="s">
        <v>130</v>
      </c>
      <c r="C14" s="9" t="s">
        <v>136</v>
      </c>
      <c r="D14" s="9" t="s">
        <v>213</v>
      </c>
      <c r="E14" s="9">
        <v>0.14305309232596922</v>
      </c>
    </row>
    <row r="15" spans="1:5" ht="24.75" x14ac:dyDescent="0.25">
      <c r="A15" s="9" t="s">
        <v>205</v>
      </c>
      <c r="B15" s="9" t="s">
        <v>130</v>
      </c>
      <c r="C15" s="9" t="s">
        <v>136</v>
      </c>
      <c r="D15" s="9" t="s">
        <v>214</v>
      </c>
      <c r="E15" s="9">
        <v>2.8795252662521964</v>
      </c>
    </row>
    <row r="16" spans="1:5" ht="24.75" x14ac:dyDescent="0.25">
      <c r="A16" s="9" t="s">
        <v>205</v>
      </c>
      <c r="B16" s="9" t="s">
        <v>130</v>
      </c>
      <c r="C16" s="9" t="s">
        <v>136</v>
      </c>
      <c r="D16" s="9" t="s">
        <v>215</v>
      </c>
      <c r="E16" s="9">
        <v>1.2868216716936614</v>
      </c>
    </row>
    <row r="17" spans="1:5" ht="24.75" x14ac:dyDescent="0.25">
      <c r="A17" s="9" t="s">
        <v>205</v>
      </c>
      <c r="B17" s="9" t="s">
        <v>130</v>
      </c>
      <c r="C17" s="9" t="s">
        <v>136</v>
      </c>
      <c r="D17" s="9" t="s">
        <v>216</v>
      </c>
      <c r="E17" s="9">
        <v>1.119220287648597</v>
      </c>
    </row>
    <row r="18" spans="1:5" ht="24.75" x14ac:dyDescent="0.25">
      <c r="A18" s="9" t="s">
        <v>205</v>
      </c>
      <c r="B18" s="9" t="s">
        <v>130</v>
      </c>
      <c r="C18" s="9" t="s">
        <v>136</v>
      </c>
      <c r="D18" s="9" t="s">
        <v>217</v>
      </c>
      <c r="E18" s="9">
        <v>2.793204598699738</v>
      </c>
    </row>
    <row r="19" spans="1:5" ht="24.75" x14ac:dyDescent="0.25">
      <c r="A19" s="9" t="s">
        <v>205</v>
      </c>
      <c r="B19" s="9" t="s">
        <v>130</v>
      </c>
      <c r="C19" s="9" t="s">
        <v>136</v>
      </c>
      <c r="D19" s="9" t="s">
        <v>218</v>
      </c>
      <c r="E19" s="9">
        <v>1.6904770220967669</v>
      </c>
    </row>
    <row r="20" spans="1:5" ht="24.75" x14ac:dyDescent="0.25">
      <c r="A20" s="9" t="s">
        <v>205</v>
      </c>
      <c r="B20" s="9" t="s">
        <v>130</v>
      </c>
      <c r="C20" s="9" t="s">
        <v>136</v>
      </c>
      <c r="D20" s="9" t="s">
        <v>219</v>
      </c>
      <c r="E20" s="9">
        <v>1.6883583434978817</v>
      </c>
    </row>
    <row r="21" spans="1:5" ht="24.75" x14ac:dyDescent="0.25">
      <c r="A21" s="9" t="s">
        <v>205</v>
      </c>
      <c r="B21" s="9" t="s">
        <v>130</v>
      </c>
      <c r="C21" s="9" t="s">
        <v>136</v>
      </c>
      <c r="D21" s="9" t="s">
        <v>220</v>
      </c>
      <c r="E21" s="9">
        <v>2.6828848491006556</v>
      </c>
    </row>
    <row r="22" spans="1:5" ht="24.75" x14ac:dyDescent="0.25">
      <c r="A22" s="9" t="s">
        <v>205</v>
      </c>
      <c r="B22" s="9" t="s">
        <v>130</v>
      </c>
      <c r="C22" s="9" t="s">
        <v>136</v>
      </c>
      <c r="D22" s="9" t="s">
        <v>221</v>
      </c>
      <c r="E22" s="9">
        <v>1.6235864862873626</v>
      </c>
    </row>
    <row r="23" spans="1:5" ht="24.75" x14ac:dyDescent="0.25">
      <c r="A23" s="9" t="s">
        <v>205</v>
      </c>
      <c r="B23" s="9" t="s">
        <v>130</v>
      </c>
      <c r="C23" s="9" t="s">
        <v>136</v>
      </c>
      <c r="D23" s="9" t="s">
        <v>222</v>
      </c>
      <c r="E23" s="9">
        <v>1.5129596883835816</v>
      </c>
    </row>
    <row r="24" spans="1:5" ht="24.75" x14ac:dyDescent="0.25">
      <c r="A24" s="9" t="s">
        <v>205</v>
      </c>
      <c r="B24" s="9" t="s">
        <v>130</v>
      </c>
      <c r="C24" s="9" t="s">
        <v>136</v>
      </c>
      <c r="D24" s="9" t="s">
        <v>223</v>
      </c>
      <c r="E24" s="9">
        <v>2.0119209557971125</v>
      </c>
    </row>
    <row r="25" spans="1:5" ht="24.75" x14ac:dyDescent="0.25">
      <c r="A25" s="9" t="s">
        <v>205</v>
      </c>
      <c r="B25" s="9" t="s">
        <v>130</v>
      </c>
      <c r="C25" s="9" t="s">
        <v>136</v>
      </c>
      <c r="D25" s="9" t="s">
        <v>224</v>
      </c>
      <c r="E25" s="9">
        <v>1.525919600353149</v>
      </c>
    </row>
    <row r="26" spans="1:5" ht="24.75" x14ac:dyDescent="0.25">
      <c r="A26" s="9" t="s">
        <v>205</v>
      </c>
      <c r="B26" s="9" t="s">
        <v>130</v>
      </c>
      <c r="C26" s="9" t="s">
        <v>136</v>
      </c>
      <c r="D26" s="9" t="s">
        <v>225</v>
      </c>
      <c r="E26" s="9">
        <v>2.1799300487744917</v>
      </c>
    </row>
    <row r="27" spans="1:5" ht="24.75" x14ac:dyDescent="0.25">
      <c r="A27" s="9" t="s">
        <v>205</v>
      </c>
      <c r="B27" s="9" t="s">
        <v>130</v>
      </c>
      <c r="C27" s="9" t="s">
        <v>136</v>
      </c>
      <c r="D27" s="9" t="s">
        <v>226</v>
      </c>
      <c r="E27" s="9">
        <v>2.1457095335165457</v>
      </c>
    </row>
    <row r="28" spans="1:5" ht="24.75" x14ac:dyDescent="0.25">
      <c r="A28" s="9" t="s">
        <v>205</v>
      </c>
      <c r="B28" s="9" t="s">
        <v>130</v>
      </c>
      <c r="C28" s="9" t="s">
        <v>136</v>
      </c>
      <c r="D28" s="9" t="s">
        <v>227</v>
      </c>
      <c r="E28" s="9">
        <v>2.2541089916394097</v>
      </c>
    </row>
    <row r="29" spans="1:5" ht="24.75" x14ac:dyDescent="0.25">
      <c r="A29" s="9" t="s">
        <v>205</v>
      </c>
      <c r="B29" s="9" t="s">
        <v>130</v>
      </c>
      <c r="C29" s="9" t="s">
        <v>136</v>
      </c>
      <c r="D29" s="9" t="s">
        <v>228</v>
      </c>
      <c r="E29" s="9">
        <v>0.96437667170579011</v>
      </c>
    </row>
    <row r="30" spans="1:5" ht="24.75" x14ac:dyDescent="0.25">
      <c r="A30" s="9" t="s">
        <v>205</v>
      </c>
      <c r="B30" s="9" t="s">
        <v>130</v>
      </c>
      <c r="C30" s="9" t="s">
        <v>136</v>
      </c>
      <c r="D30" s="9" t="s">
        <v>229</v>
      </c>
      <c r="E30" s="9">
        <v>2.0040015822598845</v>
      </c>
    </row>
    <row r="31" spans="1:5" ht="24.75" x14ac:dyDescent="0.25">
      <c r="A31" s="9" t="s">
        <v>205</v>
      </c>
      <c r="B31" s="9" t="s">
        <v>130</v>
      </c>
      <c r="C31" s="9" t="s">
        <v>136</v>
      </c>
      <c r="D31" s="9" t="s">
        <v>230</v>
      </c>
      <c r="E31" s="9">
        <v>1.4905523441299164</v>
      </c>
    </row>
    <row r="32" spans="1:5" ht="24.75" x14ac:dyDescent="0.25">
      <c r="A32" s="9" t="s">
        <v>205</v>
      </c>
      <c r="B32" s="9" t="s">
        <v>130</v>
      </c>
      <c r="C32" s="9" t="s">
        <v>136</v>
      </c>
      <c r="D32" s="9" t="s">
        <v>231</v>
      </c>
      <c r="E32" s="9">
        <v>1.415186746699594</v>
      </c>
    </row>
    <row r="33" spans="1:5" ht="24.75" x14ac:dyDescent="0.25">
      <c r="A33" s="9" t="s">
        <v>205</v>
      </c>
      <c r="B33" s="9" t="s">
        <v>130</v>
      </c>
      <c r="C33" s="9" t="s">
        <v>136</v>
      </c>
      <c r="D33" s="9" t="s">
        <v>232</v>
      </c>
      <c r="E33" s="9">
        <v>0.12652783725806521</v>
      </c>
    </row>
    <row r="34" spans="1:5" ht="24.75" x14ac:dyDescent="0.25">
      <c r="A34" s="9" t="s">
        <v>205</v>
      </c>
      <c r="B34" s="9" t="s">
        <v>130</v>
      </c>
      <c r="C34" s="9" t="s">
        <v>136</v>
      </c>
      <c r="D34" s="9" t="s">
        <v>233</v>
      </c>
      <c r="E34" s="9">
        <v>1.3042135952789211</v>
      </c>
    </row>
    <row r="35" spans="1:5" ht="24.75" x14ac:dyDescent="0.25">
      <c r="A35" s="9" t="s">
        <v>205</v>
      </c>
      <c r="B35" s="9" t="s">
        <v>130</v>
      </c>
      <c r="C35" s="9" t="s">
        <v>136</v>
      </c>
      <c r="D35" s="9" t="s">
        <v>234</v>
      </c>
      <c r="E35" s="9">
        <v>0.35998178800918029</v>
      </c>
    </row>
    <row r="36" spans="1:5" ht="24.75" x14ac:dyDescent="0.25">
      <c r="A36" s="9" t="s">
        <v>205</v>
      </c>
      <c r="B36" s="9" t="s">
        <v>130</v>
      </c>
      <c r="C36" s="9" t="s">
        <v>136</v>
      </c>
      <c r="D36" s="9" t="s">
        <v>235</v>
      </c>
      <c r="E36" s="9">
        <v>0.65483105475701875</v>
      </c>
    </row>
    <row r="37" spans="1:5" ht="24.75" x14ac:dyDescent="0.25">
      <c r="A37" s="9" t="s">
        <v>205</v>
      </c>
      <c r="B37" s="9" t="s">
        <v>130</v>
      </c>
      <c r="C37" s="9" t="s">
        <v>136</v>
      </c>
      <c r="D37" s="9" t="s">
        <v>236</v>
      </c>
      <c r="E37" s="9">
        <v>0.12957924125512826</v>
      </c>
    </row>
    <row r="38" spans="1:5" ht="24.75" x14ac:dyDescent="0.25">
      <c r="A38" s="9" t="s">
        <v>205</v>
      </c>
      <c r="B38" s="9" t="s">
        <v>130</v>
      </c>
      <c r="C38" s="9" t="s">
        <v>136</v>
      </c>
      <c r="D38" s="9" t="s">
        <v>237</v>
      </c>
      <c r="E38" s="9">
        <v>2.1282283611705668</v>
      </c>
    </row>
    <row r="39" spans="1:5" ht="24.75" x14ac:dyDescent="0.25">
      <c r="A39" s="9" t="s">
        <v>205</v>
      </c>
      <c r="B39" s="9" t="s">
        <v>130</v>
      </c>
      <c r="C39" s="9" t="s">
        <v>136</v>
      </c>
      <c r="D39" s="9" t="s">
        <v>238</v>
      </c>
      <c r="E39" s="9">
        <v>1.4549999999999474</v>
      </c>
    </row>
    <row r="40" spans="1:5" ht="24.75" x14ac:dyDescent="0.25">
      <c r="A40" s="9" t="s">
        <v>205</v>
      </c>
      <c r="B40" s="9" t="s">
        <v>130</v>
      </c>
      <c r="C40" s="9" t="s">
        <v>136</v>
      </c>
      <c r="D40" s="9" t="s">
        <v>239</v>
      </c>
      <c r="E40" s="9">
        <v>1.1900000000000039</v>
      </c>
    </row>
    <row r="41" spans="1:5" ht="24.75" x14ac:dyDescent="0.25">
      <c r="A41" s="9" t="s">
        <v>205</v>
      </c>
      <c r="B41" s="9" t="s">
        <v>130</v>
      </c>
      <c r="C41" s="9" t="s">
        <v>136</v>
      </c>
      <c r="D41" s="9" t="s">
        <v>240</v>
      </c>
      <c r="E41" s="9">
        <v>6.0611462213469078</v>
      </c>
    </row>
    <row r="42" spans="1:5" ht="24.75" x14ac:dyDescent="0.25">
      <c r="A42" s="9" t="s">
        <v>205</v>
      </c>
      <c r="B42" s="9" t="s">
        <v>130</v>
      </c>
      <c r="C42" s="9" t="s">
        <v>136</v>
      </c>
      <c r="D42" s="9" t="s">
        <v>241</v>
      </c>
      <c r="E42" s="9">
        <v>0.40061295126033314</v>
      </c>
    </row>
    <row r="43" spans="1:5" ht="24.75" x14ac:dyDescent="0.25">
      <c r="A43" s="9" t="s">
        <v>205</v>
      </c>
      <c r="B43" s="9" t="s">
        <v>130</v>
      </c>
      <c r="C43" s="9" t="s">
        <v>136</v>
      </c>
      <c r="D43" s="9" t="s">
        <v>242</v>
      </c>
      <c r="E43" s="9">
        <v>0.40125869945280807</v>
      </c>
    </row>
    <row r="44" spans="1:5" ht="24.75" x14ac:dyDescent="0.25">
      <c r="A44" s="9" t="s">
        <v>205</v>
      </c>
      <c r="B44" s="9" t="s">
        <v>130</v>
      </c>
      <c r="C44" s="9" t="s">
        <v>136</v>
      </c>
      <c r="D44" s="9" t="s">
        <v>243</v>
      </c>
      <c r="E44" s="9">
        <v>1.0000000000006389E-2</v>
      </c>
    </row>
    <row r="45" spans="1:5" ht="24.75" x14ac:dyDescent="0.25">
      <c r="A45" s="9" t="s">
        <v>205</v>
      </c>
      <c r="B45" s="9" t="s">
        <v>130</v>
      </c>
      <c r="C45" s="9" t="s">
        <v>136</v>
      </c>
      <c r="D45" s="9" t="s">
        <v>244</v>
      </c>
      <c r="E45" s="9">
        <v>2.7950000000000141</v>
      </c>
    </row>
    <row r="46" spans="1:5" ht="24.75" x14ac:dyDescent="0.25">
      <c r="A46" s="9" t="s">
        <v>205</v>
      </c>
      <c r="B46" s="9" t="s">
        <v>130</v>
      </c>
      <c r="C46" s="9" t="s">
        <v>136</v>
      </c>
      <c r="D46" s="9" t="s">
        <v>245</v>
      </c>
      <c r="E46" s="9">
        <v>3.4305032923332712</v>
      </c>
    </row>
    <row r="47" spans="1:5" ht="24.75" x14ac:dyDescent="0.25">
      <c r="A47" s="9" t="s">
        <v>205</v>
      </c>
      <c r="B47" s="9" t="s">
        <v>130</v>
      </c>
      <c r="C47" s="9" t="s">
        <v>136</v>
      </c>
      <c r="D47" s="9" t="s">
        <v>246</v>
      </c>
      <c r="E47" s="9">
        <v>3.1446009505223529</v>
      </c>
    </row>
    <row r="48" spans="1:5" ht="24.75" x14ac:dyDescent="0.25">
      <c r="A48" s="9" t="s">
        <v>205</v>
      </c>
      <c r="B48" s="9" t="s">
        <v>130</v>
      </c>
      <c r="C48" s="9" t="s">
        <v>136</v>
      </c>
      <c r="D48" s="9" t="s">
        <v>247</v>
      </c>
      <c r="E48" s="9">
        <v>1.1379267177145767</v>
      </c>
    </row>
    <row r="49" spans="1:5" ht="24.75" x14ac:dyDescent="0.25">
      <c r="A49" s="9" t="s">
        <v>205</v>
      </c>
      <c r="B49" s="9" t="s">
        <v>130</v>
      </c>
      <c r="C49" s="9" t="s">
        <v>136</v>
      </c>
      <c r="D49" s="9" t="s">
        <v>248</v>
      </c>
      <c r="E49" s="9">
        <v>0.69232337896358809</v>
      </c>
    </row>
    <row r="50" spans="1:5" ht="24.75" x14ac:dyDescent="0.25">
      <c r="A50" s="9" t="s">
        <v>205</v>
      </c>
      <c r="B50" s="9" t="s">
        <v>130</v>
      </c>
      <c r="C50" s="9" t="s">
        <v>136</v>
      </c>
      <c r="D50" s="9" t="s">
        <v>249</v>
      </c>
      <c r="E50" s="9">
        <v>0.29474754630745131</v>
      </c>
    </row>
    <row r="51" spans="1:5" ht="24.75" x14ac:dyDescent="0.25">
      <c r="A51" s="9" t="s">
        <v>205</v>
      </c>
      <c r="B51" s="9" t="s">
        <v>130</v>
      </c>
      <c r="C51" s="9" t="s">
        <v>136</v>
      </c>
      <c r="D51" s="9" t="s">
        <v>250</v>
      </c>
      <c r="E51" s="9">
        <v>0.82323775918955144</v>
      </c>
    </row>
    <row r="52" spans="1:5" ht="24.75" x14ac:dyDescent="0.25">
      <c r="A52" s="9" t="s">
        <v>205</v>
      </c>
      <c r="B52" s="9" t="s">
        <v>130</v>
      </c>
      <c r="C52" s="9" t="s">
        <v>136</v>
      </c>
      <c r="D52" s="9" t="s">
        <v>251</v>
      </c>
      <c r="E52" s="9">
        <v>1.1838613438426047</v>
      </c>
    </row>
    <row r="53" spans="1:5" ht="24.75" x14ac:dyDescent="0.25">
      <c r="A53" s="9" t="s">
        <v>205</v>
      </c>
      <c r="B53" s="9" t="s">
        <v>130</v>
      </c>
      <c r="C53" s="9" t="s">
        <v>136</v>
      </c>
      <c r="D53" s="9" t="s">
        <v>252</v>
      </c>
      <c r="E53" s="9">
        <v>0.4544033343272752</v>
      </c>
    </row>
    <row r="54" spans="1:5" ht="24.75" x14ac:dyDescent="0.25">
      <c r="A54" s="9" t="s">
        <v>205</v>
      </c>
      <c r="B54" s="9" t="s">
        <v>130</v>
      </c>
      <c r="C54" s="9" t="s">
        <v>136</v>
      </c>
      <c r="D54" s="9" t="s">
        <v>253</v>
      </c>
      <c r="E54" s="9">
        <v>1.0211163453793284</v>
      </c>
    </row>
    <row r="55" spans="1:5" ht="24.75" x14ac:dyDescent="0.25">
      <c r="A55" s="9" t="s">
        <v>205</v>
      </c>
      <c r="B55" s="9" t="s">
        <v>130</v>
      </c>
      <c r="C55" s="9" t="s">
        <v>136</v>
      </c>
      <c r="D55" s="9" t="s">
        <v>254</v>
      </c>
      <c r="E55" s="9">
        <v>0.76246723998572163</v>
      </c>
    </row>
    <row r="56" spans="1:5" ht="24.75" x14ac:dyDescent="0.25">
      <c r="A56" s="9" t="s">
        <v>205</v>
      </c>
      <c r="B56" s="9" t="s">
        <v>130</v>
      </c>
      <c r="C56" s="9" t="s">
        <v>136</v>
      </c>
      <c r="D56" s="9" t="s">
        <v>255</v>
      </c>
      <c r="E56" s="9">
        <v>0.81268114838473393</v>
      </c>
    </row>
    <row r="57" spans="1:5" ht="24.75" x14ac:dyDescent="0.25">
      <c r="A57" s="9" t="s">
        <v>205</v>
      </c>
      <c r="B57" s="9" t="s">
        <v>130</v>
      </c>
      <c r="C57" s="9" t="s">
        <v>136</v>
      </c>
      <c r="D57" s="9" t="s">
        <v>256</v>
      </c>
      <c r="E57" s="9">
        <v>0.15318145362481297</v>
      </c>
    </row>
    <row r="58" spans="1:5" ht="24.75" x14ac:dyDescent="0.25">
      <c r="A58" s="9" t="s">
        <v>205</v>
      </c>
      <c r="B58" s="9" t="s">
        <v>130</v>
      </c>
      <c r="C58" s="9" t="s">
        <v>136</v>
      </c>
      <c r="D58" s="9" t="s">
        <v>257</v>
      </c>
      <c r="E58" s="9">
        <v>2.6315395118732186</v>
      </c>
    </row>
    <row r="59" spans="1:5" ht="24.75" x14ac:dyDescent="0.25">
      <c r="A59" s="9" t="s">
        <v>205</v>
      </c>
      <c r="B59" s="9" t="s">
        <v>130</v>
      </c>
      <c r="C59" s="9" t="s">
        <v>136</v>
      </c>
      <c r="D59" s="9" t="s">
        <v>258</v>
      </c>
      <c r="E59" s="9">
        <v>0.77630363532852065</v>
      </c>
    </row>
    <row r="60" spans="1:5" ht="24.75" x14ac:dyDescent="0.25">
      <c r="A60" s="9" t="s">
        <v>205</v>
      </c>
      <c r="B60" s="9" t="s">
        <v>130</v>
      </c>
      <c r="C60" s="9" t="s">
        <v>136</v>
      </c>
      <c r="D60" s="9" t="s">
        <v>259</v>
      </c>
      <c r="E60" s="9">
        <v>0.83791545589507954</v>
      </c>
    </row>
    <row r="61" spans="1:5" ht="24.75" x14ac:dyDescent="0.25">
      <c r="A61" s="9" t="s">
        <v>205</v>
      </c>
      <c r="B61" s="9" t="s">
        <v>130</v>
      </c>
      <c r="C61" s="9" t="s">
        <v>136</v>
      </c>
      <c r="D61" s="9" t="s">
        <v>260</v>
      </c>
      <c r="E61" s="9">
        <v>1.3351357212551465</v>
      </c>
    </row>
    <row r="62" spans="1:5" ht="24.75" x14ac:dyDescent="0.25">
      <c r="A62" s="9" t="s">
        <v>205</v>
      </c>
      <c r="B62" s="9" t="s">
        <v>130</v>
      </c>
      <c r="C62" s="9" t="s">
        <v>136</v>
      </c>
      <c r="D62" s="9" t="s">
        <v>261</v>
      </c>
      <c r="E62" s="9">
        <v>0.64490459036122283</v>
      </c>
    </row>
    <row r="63" spans="1:5" ht="24.75" x14ac:dyDescent="0.25">
      <c r="A63" s="9" t="s">
        <v>205</v>
      </c>
      <c r="B63" s="9" t="s">
        <v>130</v>
      </c>
      <c r="C63" s="9" t="s">
        <v>136</v>
      </c>
      <c r="D63" s="9" t="s">
        <v>262</v>
      </c>
      <c r="E63" s="9">
        <v>1.1685697406383637</v>
      </c>
    </row>
    <row r="64" spans="1:5" ht="24.75" x14ac:dyDescent="0.25">
      <c r="A64" s="9" t="s">
        <v>205</v>
      </c>
      <c r="B64" s="9" t="s">
        <v>130</v>
      </c>
      <c r="C64" s="9" t="s">
        <v>136</v>
      </c>
      <c r="D64" s="9" t="s">
        <v>263</v>
      </c>
      <c r="E64" s="9">
        <v>0.15203032229300831</v>
      </c>
    </row>
    <row r="65" spans="1:5" ht="24.75" x14ac:dyDescent="0.25">
      <c r="A65" s="9" t="s">
        <v>205</v>
      </c>
      <c r="B65" s="9" t="s">
        <v>130</v>
      </c>
      <c r="C65" s="9" t="s">
        <v>136</v>
      </c>
      <c r="D65" s="9" t="s">
        <v>264</v>
      </c>
      <c r="E65" s="9">
        <v>0.56263806530495564</v>
      </c>
    </row>
    <row r="66" spans="1:5" ht="24.75" x14ac:dyDescent="0.25">
      <c r="A66" s="9" t="s">
        <v>205</v>
      </c>
      <c r="B66" s="9" t="s">
        <v>130</v>
      </c>
      <c r="C66" s="9" t="s">
        <v>136</v>
      </c>
      <c r="D66" s="9" t="s">
        <v>265</v>
      </c>
      <c r="E66" s="9">
        <v>1.33201556397584</v>
      </c>
    </row>
    <row r="67" spans="1:5" ht="24.75" x14ac:dyDescent="0.25">
      <c r="A67" s="9" t="s">
        <v>205</v>
      </c>
      <c r="B67" s="9" t="s">
        <v>130</v>
      </c>
      <c r="C67" s="9" t="s">
        <v>136</v>
      </c>
      <c r="D67" s="9" t="s">
        <v>266</v>
      </c>
      <c r="E67" s="9">
        <v>0.52427982402970663</v>
      </c>
    </row>
    <row r="68" spans="1:5" ht="24.75" x14ac:dyDescent="0.25">
      <c r="A68" s="9" t="s">
        <v>205</v>
      </c>
      <c r="B68" s="9" t="s">
        <v>130</v>
      </c>
      <c r="C68" s="9" t="s">
        <v>136</v>
      </c>
      <c r="D68" s="9" t="s">
        <v>267</v>
      </c>
      <c r="E68" s="9">
        <v>1.8777860073722161</v>
      </c>
    </row>
    <row r="69" spans="1:5" ht="24.75" x14ac:dyDescent="0.25">
      <c r="A69" s="9" t="s">
        <v>205</v>
      </c>
      <c r="B69" s="9" t="s">
        <v>130</v>
      </c>
      <c r="C69" s="9" t="s">
        <v>136</v>
      </c>
      <c r="D69" s="9" t="s">
        <v>268</v>
      </c>
      <c r="E69" s="9">
        <v>0.86003082146874377</v>
      </c>
    </row>
    <row r="70" spans="1:5" ht="24.75" x14ac:dyDescent="0.25">
      <c r="A70" s="9" t="s">
        <v>205</v>
      </c>
      <c r="B70" s="9" t="s">
        <v>130</v>
      </c>
      <c r="C70" s="9" t="s">
        <v>136</v>
      </c>
      <c r="D70" s="9" t="s">
        <v>269</v>
      </c>
      <c r="E70" s="9">
        <v>1.1056698585893074</v>
      </c>
    </row>
    <row r="71" spans="1:5" ht="24.75" x14ac:dyDescent="0.25">
      <c r="A71" s="9" t="s">
        <v>205</v>
      </c>
      <c r="B71" s="9" t="s">
        <v>130</v>
      </c>
      <c r="C71" s="9" t="s">
        <v>136</v>
      </c>
      <c r="D71" s="9" t="s">
        <v>270</v>
      </c>
      <c r="E71" s="9">
        <v>0.31660118382278579</v>
      </c>
    </row>
    <row r="72" spans="1:5" ht="24.75" x14ac:dyDescent="0.25">
      <c r="A72" s="9" t="s">
        <v>205</v>
      </c>
      <c r="B72" s="9" t="s">
        <v>130</v>
      </c>
      <c r="C72" s="9" t="s">
        <v>136</v>
      </c>
      <c r="D72" s="9" t="s">
        <v>271</v>
      </c>
      <c r="E72" s="9">
        <v>0.22887962146274482</v>
      </c>
    </row>
    <row r="73" spans="1:5" ht="24.75" x14ac:dyDescent="0.25">
      <c r="A73" s="9" t="s">
        <v>205</v>
      </c>
      <c r="B73" s="9" t="s">
        <v>130</v>
      </c>
      <c r="C73" s="9" t="s">
        <v>136</v>
      </c>
      <c r="D73" s="9" t="s">
        <v>272</v>
      </c>
      <c r="E73" s="9">
        <v>0.95019959436132218</v>
      </c>
    </row>
    <row r="74" spans="1:5" ht="24.75" x14ac:dyDescent="0.25">
      <c r="A74" s="9" t="s">
        <v>205</v>
      </c>
      <c r="B74" s="9" t="s">
        <v>130</v>
      </c>
      <c r="C74" s="9" t="s">
        <v>136</v>
      </c>
      <c r="D74" s="9" t="s">
        <v>273</v>
      </c>
      <c r="E74" s="9">
        <v>1.00823280621098</v>
      </c>
    </row>
    <row r="75" spans="1:5" ht="24.75" x14ac:dyDescent="0.25">
      <c r="A75" s="9" t="s">
        <v>205</v>
      </c>
      <c r="B75" s="9" t="s">
        <v>130</v>
      </c>
      <c r="C75" s="9" t="s">
        <v>136</v>
      </c>
      <c r="D75" s="9" t="s">
        <v>274</v>
      </c>
      <c r="E75" s="9">
        <v>0.35820358384932466</v>
      </c>
    </row>
    <row r="76" spans="1:5" ht="24.75" x14ac:dyDescent="0.25">
      <c r="A76" s="9" t="s">
        <v>205</v>
      </c>
      <c r="B76" s="9" t="s">
        <v>130</v>
      </c>
      <c r="C76" s="9" t="s">
        <v>136</v>
      </c>
      <c r="D76" s="9" t="s">
        <v>275</v>
      </c>
      <c r="E76" s="9">
        <v>0.76275674024088069</v>
      </c>
    </row>
    <row r="77" spans="1:5" ht="24.75" x14ac:dyDescent="0.25">
      <c r="A77" s="9" t="s">
        <v>205</v>
      </c>
      <c r="B77" s="9" t="s">
        <v>130</v>
      </c>
      <c r="C77" s="9" t="s">
        <v>136</v>
      </c>
      <c r="D77" s="9" t="s">
        <v>276</v>
      </c>
      <c r="E77" s="9">
        <v>0.14381409288851479</v>
      </c>
    </row>
    <row r="78" spans="1:5" ht="24.75" x14ac:dyDescent="0.25">
      <c r="A78" s="9" t="s">
        <v>205</v>
      </c>
      <c r="B78" s="9" t="s">
        <v>130</v>
      </c>
      <c r="C78" s="9" t="s">
        <v>136</v>
      </c>
      <c r="D78" s="9" t="s">
        <v>277</v>
      </c>
      <c r="E78" s="9">
        <v>0.81826995122551549</v>
      </c>
    </row>
    <row r="79" spans="1:5" ht="24.75" x14ac:dyDescent="0.25">
      <c r="A79" s="9" t="s">
        <v>205</v>
      </c>
      <c r="B79" s="9" t="s">
        <v>130</v>
      </c>
      <c r="C79" s="9" t="s">
        <v>136</v>
      </c>
      <c r="D79" s="9" t="s">
        <v>278</v>
      </c>
      <c r="E79" s="9">
        <v>0.45043176703065352</v>
      </c>
    </row>
    <row r="80" spans="1:5" ht="24.75" x14ac:dyDescent="0.25">
      <c r="A80" s="9" t="s">
        <v>205</v>
      </c>
      <c r="B80" s="9" t="s">
        <v>130</v>
      </c>
      <c r="C80" s="9" t="s">
        <v>136</v>
      </c>
      <c r="D80" s="9" t="s">
        <v>279</v>
      </c>
      <c r="E80" s="9">
        <v>0.74409100836059749</v>
      </c>
    </row>
    <row r="81" spans="1:5" ht="24.75" x14ac:dyDescent="0.25">
      <c r="A81" s="9" t="s">
        <v>205</v>
      </c>
      <c r="B81" s="9" t="s">
        <v>130</v>
      </c>
      <c r="C81" s="9" t="s">
        <v>136</v>
      </c>
      <c r="D81" s="9" t="s">
        <v>280</v>
      </c>
      <c r="E81" s="9">
        <v>0.64584858868382478</v>
      </c>
    </row>
    <row r="82" spans="1:5" ht="24.75" x14ac:dyDescent="0.25">
      <c r="A82" s="9" t="s">
        <v>205</v>
      </c>
      <c r="B82" s="9" t="s">
        <v>130</v>
      </c>
      <c r="C82" s="9" t="s">
        <v>136</v>
      </c>
      <c r="D82" s="9" t="s">
        <v>281</v>
      </c>
      <c r="E82" s="9">
        <v>0.7793023719747133</v>
      </c>
    </row>
    <row r="83" spans="1:5" ht="24.75" x14ac:dyDescent="0.25">
      <c r="A83" s="9" t="s">
        <v>205</v>
      </c>
      <c r="B83" s="9" t="s">
        <v>130</v>
      </c>
      <c r="C83" s="9" t="s">
        <v>136</v>
      </c>
      <c r="D83" s="9" t="s">
        <v>282</v>
      </c>
      <c r="E83" s="9">
        <v>0.17207236763566766</v>
      </c>
    </row>
    <row r="84" spans="1:5" ht="24.75" x14ac:dyDescent="0.25">
      <c r="A84" s="9" t="s">
        <v>205</v>
      </c>
      <c r="B84" s="9" t="s">
        <v>130</v>
      </c>
      <c r="C84" s="9" t="s">
        <v>136</v>
      </c>
      <c r="D84" s="9" t="s">
        <v>283</v>
      </c>
      <c r="E84" s="9">
        <v>0.20523606239936878</v>
      </c>
    </row>
    <row r="85" spans="1:5" ht="24.75" x14ac:dyDescent="0.25">
      <c r="A85" s="9" t="s">
        <v>205</v>
      </c>
      <c r="B85" s="9" t="s">
        <v>130</v>
      </c>
      <c r="C85" s="9" t="s">
        <v>136</v>
      </c>
      <c r="D85" s="9" t="s">
        <v>284</v>
      </c>
      <c r="E85" s="9">
        <v>1.7189911945504299</v>
      </c>
    </row>
    <row r="86" spans="1:5" ht="24.75" x14ac:dyDescent="0.25">
      <c r="A86" s="9" t="s">
        <v>205</v>
      </c>
      <c r="B86" s="9" t="s">
        <v>130</v>
      </c>
      <c r="C86" s="9" t="s">
        <v>136</v>
      </c>
      <c r="D86" s="9" t="s">
        <v>285</v>
      </c>
      <c r="E86" s="9">
        <v>1.0911367472566729</v>
      </c>
    </row>
    <row r="87" spans="1:5" ht="24.75" x14ac:dyDescent="0.25">
      <c r="A87" s="9" t="s">
        <v>205</v>
      </c>
      <c r="B87" s="9" t="s">
        <v>130</v>
      </c>
      <c r="C87" s="9" t="s">
        <v>136</v>
      </c>
      <c r="D87" s="9" t="s">
        <v>286</v>
      </c>
      <c r="E87" s="9">
        <v>0.25610425732649578</v>
      </c>
    </row>
    <row r="88" spans="1:5" ht="24.75" x14ac:dyDescent="0.25">
      <c r="A88" s="9" t="s">
        <v>205</v>
      </c>
      <c r="B88" s="9" t="s">
        <v>130</v>
      </c>
      <c r="C88" s="9" t="s">
        <v>136</v>
      </c>
      <c r="D88" s="9" t="s">
        <v>287</v>
      </c>
      <c r="E88" s="9">
        <v>0.11235485773877618</v>
      </c>
    </row>
    <row r="89" spans="1:5" ht="24.75" x14ac:dyDescent="0.25">
      <c r="A89" s="9" t="s">
        <v>205</v>
      </c>
      <c r="B89" s="9" t="s">
        <v>130</v>
      </c>
      <c r="C89" s="9" t="s">
        <v>136</v>
      </c>
      <c r="D89" s="9" t="s">
        <v>288</v>
      </c>
      <c r="E89" s="9">
        <v>1.7840592238583237</v>
      </c>
    </row>
    <row r="90" spans="1:5" ht="24.75" x14ac:dyDescent="0.25">
      <c r="A90" s="9" t="s">
        <v>205</v>
      </c>
      <c r="B90" s="9" t="s">
        <v>130</v>
      </c>
      <c r="C90" s="9" t="s">
        <v>136</v>
      </c>
      <c r="D90" s="9" t="s">
        <v>289</v>
      </c>
      <c r="E90" s="9">
        <v>1.4865837034317841</v>
      </c>
    </row>
    <row r="91" spans="1:5" ht="24.75" x14ac:dyDescent="0.25">
      <c r="A91" s="9" t="s">
        <v>205</v>
      </c>
      <c r="B91" s="9" t="s">
        <v>130</v>
      </c>
      <c r="C91" s="9" t="s">
        <v>136</v>
      </c>
      <c r="D91" s="9" t="s">
        <v>290</v>
      </c>
      <c r="E91" s="9">
        <v>1.0597237182972801</v>
      </c>
    </row>
    <row r="92" spans="1:5" ht="24.75" x14ac:dyDescent="0.25">
      <c r="A92" s="9" t="s">
        <v>205</v>
      </c>
      <c r="B92" s="9" t="s">
        <v>130</v>
      </c>
      <c r="C92" s="9" t="s">
        <v>136</v>
      </c>
      <c r="D92" s="9" t="s">
        <v>291</v>
      </c>
      <c r="E92" s="9">
        <v>1.6377860073722015</v>
      </c>
    </row>
    <row r="93" spans="1:5" ht="24.75" x14ac:dyDescent="0.25">
      <c r="A93" s="9" t="s">
        <v>205</v>
      </c>
      <c r="B93" s="9" t="s">
        <v>130</v>
      </c>
      <c r="C93" s="9" t="s">
        <v>136</v>
      </c>
      <c r="D93" s="9" t="s">
        <v>292</v>
      </c>
      <c r="E93" s="9">
        <v>2.5310074344597129</v>
      </c>
    </row>
    <row r="94" spans="1:5" ht="24.75" x14ac:dyDescent="0.25">
      <c r="A94" s="9" t="s">
        <v>205</v>
      </c>
      <c r="B94" s="9" t="s">
        <v>130</v>
      </c>
      <c r="C94" s="9" t="s">
        <v>136</v>
      </c>
      <c r="D94" s="9" t="s">
        <v>293</v>
      </c>
      <c r="E94" s="9">
        <v>2.2751260945801528</v>
      </c>
    </row>
    <row r="95" spans="1:5" ht="24.75" x14ac:dyDescent="0.25">
      <c r="A95" s="9" t="s">
        <v>205</v>
      </c>
      <c r="B95" s="9" t="s">
        <v>130</v>
      </c>
      <c r="C95" s="9" t="s">
        <v>136</v>
      </c>
      <c r="D95" s="9" t="s">
        <v>294</v>
      </c>
      <c r="E95" s="9">
        <v>2.9990000000000028</v>
      </c>
    </row>
    <row r="96" spans="1:5" ht="24.75" x14ac:dyDescent="0.25">
      <c r="A96" s="9" t="s">
        <v>205</v>
      </c>
      <c r="B96" s="9" t="s">
        <v>130</v>
      </c>
      <c r="C96" s="9" t="s">
        <v>136</v>
      </c>
      <c r="D96" s="9" t="s">
        <v>295</v>
      </c>
      <c r="E96" s="9">
        <v>1.6455235290944612</v>
      </c>
    </row>
    <row r="97" spans="1:5" ht="24.75" x14ac:dyDescent="0.25">
      <c r="A97" s="9" t="s">
        <v>205</v>
      </c>
      <c r="B97" s="9" t="s">
        <v>130</v>
      </c>
      <c r="C97" s="9" t="s">
        <v>136</v>
      </c>
      <c r="D97" s="9" t="s">
        <v>296</v>
      </c>
      <c r="E97" s="9">
        <v>2.0383295751389929</v>
      </c>
    </row>
    <row r="98" spans="1:5" ht="24.75" x14ac:dyDescent="0.25">
      <c r="A98" s="9" t="s">
        <v>205</v>
      </c>
      <c r="B98" s="9" t="s">
        <v>130</v>
      </c>
      <c r="C98" s="9" t="s">
        <v>136</v>
      </c>
      <c r="D98" s="9" t="s">
        <v>297</v>
      </c>
      <c r="E98" s="9">
        <v>2.6680720297032154</v>
      </c>
    </row>
    <row r="99" spans="1:5" ht="24.75" x14ac:dyDescent="0.25">
      <c r="A99" s="9" t="s">
        <v>205</v>
      </c>
      <c r="B99" s="9" t="s">
        <v>130</v>
      </c>
      <c r="C99" s="9" t="s">
        <v>136</v>
      </c>
      <c r="D99" s="9" t="s">
        <v>298</v>
      </c>
      <c r="E99" s="9">
        <v>2.9990000000000028</v>
      </c>
    </row>
    <row r="100" spans="1:5" ht="24.75" x14ac:dyDescent="0.25">
      <c r="A100" s="9" t="s">
        <v>205</v>
      </c>
      <c r="B100" s="9" t="s">
        <v>130</v>
      </c>
      <c r="C100" s="9" t="s">
        <v>136</v>
      </c>
      <c r="D100" s="9" t="s">
        <v>299</v>
      </c>
      <c r="E100" s="9">
        <v>1.6852499014940658</v>
      </c>
    </row>
    <row r="101" spans="1:5" ht="24.75" x14ac:dyDescent="0.25">
      <c r="A101" s="9" t="s">
        <v>205</v>
      </c>
      <c r="B101" s="9" t="s">
        <v>130</v>
      </c>
      <c r="C101" s="9" t="s">
        <v>136</v>
      </c>
      <c r="D101" s="9" t="s">
        <v>300</v>
      </c>
      <c r="E101" s="9">
        <v>2.9142309076696762</v>
      </c>
    </row>
    <row r="102" spans="1:5" ht="24.75" x14ac:dyDescent="0.25">
      <c r="A102" s="9" t="s">
        <v>205</v>
      </c>
      <c r="B102" s="9" t="s">
        <v>130</v>
      </c>
      <c r="C102" s="9" t="s">
        <v>136</v>
      </c>
      <c r="D102" s="9" t="s">
        <v>301</v>
      </c>
      <c r="E102" s="9">
        <v>1.856264498800098</v>
      </c>
    </row>
    <row r="103" spans="1:5" ht="24.75" x14ac:dyDescent="0.25">
      <c r="A103" s="9" t="s">
        <v>205</v>
      </c>
      <c r="B103" s="9" t="s">
        <v>130</v>
      </c>
      <c r="C103" s="9" t="s">
        <v>136</v>
      </c>
      <c r="D103" s="9" t="s">
        <v>302</v>
      </c>
      <c r="E103" s="9">
        <v>2.7240277033335274</v>
      </c>
    </row>
    <row r="104" spans="1:5" ht="24.75" x14ac:dyDescent="0.25">
      <c r="A104" s="9" t="s">
        <v>205</v>
      </c>
      <c r="B104" s="9" t="s">
        <v>130</v>
      </c>
      <c r="C104" s="9" t="s">
        <v>136</v>
      </c>
      <c r="D104" s="9" t="s">
        <v>303</v>
      </c>
      <c r="E104" s="9">
        <v>2.9990000000000028</v>
      </c>
    </row>
    <row r="105" spans="1:5" ht="24.75" x14ac:dyDescent="0.25">
      <c r="A105" s="9" t="s">
        <v>205</v>
      </c>
      <c r="B105" s="9" t="s">
        <v>130</v>
      </c>
      <c r="C105" s="9" t="s">
        <v>136</v>
      </c>
      <c r="D105" s="9" t="s">
        <v>304</v>
      </c>
      <c r="E105" s="9">
        <v>1.5076476558700864</v>
      </c>
    </row>
    <row r="106" spans="1:5" ht="24.75" x14ac:dyDescent="0.25">
      <c r="A106" s="9" t="s">
        <v>205</v>
      </c>
      <c r="B106" s="9" t="s">
        <v>130</v>
      </c>
      <c r="C106" s="9" t="s">
        <v>136</v>
      </c>
      <c r="D106" s="9" t="s">
        <v>305</v>
      </c>
      <c r="E106" s="9">
        <v>1.6556854160423418</v>
      </c>
    </row>
    <row r="107" spans="1:5" ht="24.75" x14ac:dyDescent="0.25">
      <c r="A107" s="9" t="s">
        <v>205</v>
      </c>
      <c r="B107" s="9" t="s">
        <v>130</v>
      </c>
      <c r="C107" s="9" t="s">
        <v>136</v>
      </c>
      <c r="D107" s="9" t="s">
        <v>306</v>
      </c>
      <c r="E107" s="9">
        <v>2.4191864047210729</v>
      </c>
    </row>
    <row r="108" spans="1:5" ht="24.75" x14ac:dyDescent="0.25">
      <c r="A108" s="9" t="s">
        <v>205</v>
      </c>
      <c r="B108" s="9" t="s">
        <v>130</v>
      </c>
      <c r="C108" s="9" t="s">
        <v>136</v>
      </c>
      <c r="D108" s="9" t="s">
        <v>307</v>
      </c>
      <c r="E108" s="9">
        <v>2.2979999999999974</v>
      </c>
    </row>
    <row r="109" spans="1:5" ht="24.75" x14ac:dyDescent="0.25">
      <c r="A109" s="9" t="s">
        <v>205</v>
      </c>
      <c r="B109" s="9" t="s">
        <v>130</v>
      </c>
      <c r="C109" s="9" t="s">
        <v>136</v>
      </c>
      <c r="D109" s="9" t="s">
        <v>308</v>
      </c>
      <c r="E109" s="9">
        <v>1.5897257359779779</v>
      </c>
    </row>
    <row r="110" spans="1:5" ht="24.75" x14ac:dyDescent="0.25">
      <c r="A110" s="9" t="s">
        <v>205</v>
      </c>
      <c r="B110" s="9" t="s">
        <v>130</v>
      </c>
      <c r="C110" s="9" t="s">
        <v>136</v>
      </c>
      <c r="D110" s="9" t="s">
        <v>309</v>
      </c>
      <c r="E110" s="9">
        <v>5.8982179549316163</v>
      </c>
    </row>
    <row r="111" spans="1:5" ht="24.75" x14ac:dyDescent="0.25">
      <c r="A111" s="9" t="s">
        <v>205</v>
      </c>
      <c r="B111" s="9" t="s">
        <v>130</v>
      </c>
      <c r="C111" s="9" t="s">
        <v>136</v>
      </c>
      <c r="D111" s="9" t="s">
        <v>310</v>
      </c>
      <c r="E111" s="9">
        <v>5.8847826793074942</v>
      </c>
    </row>
    <row r="112" spans="1:5" ht="24.75" x14ac:dyDescent="0.25">
      <c r="A112" s="9" t="s">
        <v>205</v>
      </c>
      <c r="B112" s="9" t="s">
        <v>130</v>
      </c>
      <c r="C112" s="9" t="s">
        <v>136</v>
      </c>
      <c r="D112" s="9" t="s">
        <v>311</v>
      </c>
      <c r="E112" s="9">
        <v>1.6639999999999768</v>
      </c>
    </row>
    <row r="113" spans="1:5" ht="24.75" x14ac:dyDescent="0.25">
      <c r="A113" s="9" t="s">
        <v>205</v>
      </c>
      <c r="B113" s="9" t="s">
        <v>130</v>
      </c>
      <c r="C113" s="9" t="s">
        <v>136</v>
      </c>
      <c r="D113" s="9" t="s">
        <v>312</v>
      </c>
      <c r="E113" s="9">
        <v>2.0139257995626654</v>
      </c>
    </row>
    <row r="114" spans="1:5" ht="24.75" x14ac:dyDescent="0.25">
      <c r="A114" s="9" t="s">
        <v>205</v>
      </c>
      <c r="B114" s="9" t="s">
        <v>130</v>
      </c>
      <c r="C114" s="9" t="s">
        <v>136</v>
      </c>
      <c r="D114" s="9" t="s">
        <v>313</v>
      </c>
      <c r="E114" s="9">
        <v>0.63778254143674917</v>
      </c>
    </row>
    <row r="115" spans="1:5" ht="24.75" x14ac:dyDescent="0.25">
      <c r="A115" s="9" t="s">
        <v>205</v>
      </c>
      <c r="B115" s="9" t="s">
        <v>130</v>
      </c>
      <c r="C115" s="9" t="s">
        <v>136</v>
      </c>
      <c r="D115" s="9" t="s">
        <v>314</v>
      </c>
      <c r="E115" s="9">
        <v>0.15351436324317982</v>
      </c>
    </row>
    <row r="116" spans="1:5" ht="24.75" x14ac:dyDescent="0.25">
      <c r="A116" s="9" t="s">
        <v>205</v>
      </c>
      <c r="B116" s="9" t="s">
        <v>130</v>
      </c>
      <c r="C116" s="9" t="s">
        <v>136</v>
      </c>
      <c r="D116" s="9" t="s">
        <v>315</v>
      </c>
      <c r="E116" s="9">
        <v>0.18505415260809743</v>
      </c>
    </row>
    <row r="117" spans="1:5" ht="24.75" x14ac:dyDescent="0.25">
      <c r="A117" s="9" t="s">
        <v>205</v>
      </c>
      <c r="B117" s="9" t="s">
        <v>130</v>
      </c>
      <c r="C117" s="9" t="s">
        <v>136</v>
      </c>
      <c r="D117" s="9" t="s">
        <v>316</v>
      </c>
      <c r="E117" s="9">
        <v>0.19928199808744537</v>
      </c>
    </row>
    <row r="118" spans="1:5" ht="24.75" x14ac:dyDescent="0.25">
      <c r="A118" s="9" t="s">
        <v>205</v>
      </c>
      <c r="B118" s="9" t="s">
        <v>130</v>
      </c>
      <c r="C118" s="9" t="s">
        <v>136</v>
      </c>
      <c r="D118" s="9" t="s">
        <v>317</v>
      </c>
      <c r="E118" s="9">
        <v>0.17340947330597353</v>
      </c>
    </row>
    <row r="119" spans="1:5" ht="24.75" x14ac:dyDescent="0.25">
      <c r="A119" s="9" t="s">
        <v>205</v>
      </c>
      <c r="B119" s="9" t="s">
        <v>130</v>
      </c>
      <c r="C119" s="9" t="s">
        <v>136</v>
      </c>
      <c r="D119" s="9" t="s">
        <v>318</v>
      </c>
      <c r="E119" s="9">
        <v>8.984977729876456E-2</v>
      </c>
    </row>
    <row r="120" spans="1:5" ht="24.75" x14ac:dyDescent="0.25">
      <c r="A120" s="9" t="s">
        <v>205</v>
      </c>
      <c r="B120" s="9" t="s">
        <v>130</v>
      </c>
      <c r="C120" s="9" t="s">
        <v>136</v>
      </c>
      <c r="D120" s="9" t="s">
        <v>319</v>
      </c>
      <c r="E120" s="9">
        <v>0.50788530713018309</v>
      </c>
    </row>
    <row r="121" spans="1:5" ht="24.75" x14ac:dyDescent="0.25">
      <c r="A121" s="9" t="s">
        <v>205</v>
      </c>
      <c r="B121" s="9" t="s">
        <v>130</v>
      </c>
      <c r="C121" s="9" t="s">
        <v>136</v>
      </c>
      <c r="D121" s="9" t="s">
        <v>320</v>
      </c>
      <c r="E121" s="9">
        <v>0.61612917469319795</v>
      </c>
    </row>
    <row r="122" spans="1:5" ht="24.75" x14ac:dyDescent="0.25">
      <c r="A122" s="9" t="s">
        <v>205</v>
      </c>
      <c r="B122" s="9" t="s">
        <v>130</v>
      </c>
      <c r="C122" s="9" t="s">
        <v>136</v>
      </c>
      <c r="D122" s="9" t="s">
        <v>321</v>
      </c>
      <c r="E122" s="9">
        <v>0.10785978219867533</v>
      </c>
    </row>
    <row r="123" spans="1:5" ht="24.75" x14ac:dyDescent="0.25">
      <c r="A123" s="9" t="s">
        <v>205</v>
      </c>
      <c r="B123" s="9" t="s">
        <v>130</v>
      </c>
      <c r="C123" s="9" t="s">
        <v>136</v>
      </c>
      <c r="D123" s="9" t="s">
        <v>322</v>
      </c>
      <c r="E123" s="9">
        <v>0.929740221588369</v>
      </c>
    </row>
    <row r="124" spans="1:5" ht="24.75" x14ac:dyDescent="0.25">
      <c r="A124" s="9" t="s">
        <v>205</v>
      </c>
      <c r="B124" s="9" t="s">
        <v>130</v>
      </c>
      <c r="C124" s="9" t="s">
        <v>136</v>
      </c>
      <c r="D124" s="9" t="s">
        <v>323</v>
      </c>
      <c r="E124" s="9">
        <v>0.75543949076305494</v>
      </c>
    </row>
    <row r="125" spans="1:5" ht="24.75" x14ac:dyDescent="0.25">
      <c r="A125" s="9" t="s">
        <v>205</v>
      </c>
      <c r="B125" s="9" t="s">
        <v>130</v>
      </c>
      <c r="C125" s="9" t="s">
        <v>136</v>
      </c>
      <c r="D125" s="9" t="s">
        <v>324</v>
      </c>
      <c r="E125" s="9">
        <v>1.1064755079466932</v>
      </c>
    </row>
    <row r="126" spans="1:5" ht="24.75" x14ac:dyDescent="0.25">
      <c r="A126" s="9" t="s">
        <v>205</v>
      </c>
      <c r="B126" s="9" t="s">
        <v>130</v>
      </c>
      <c r="C126" s="9" t="s">
        <v>136</v>
      </c>
      <c r="D126" s="9" t="s">
        <v>325</v>
      </c>
      <c r="E126" s="9">
        <v>0.60410282035964835</v>
      </c>
    </row>
    <row r="127" spans="1:5" ht="24.75" x14ac:dyDescent="0.25">
      <c r="A127" s="9" t="s">
        <v>205</v>
      </c>
      <c r="B127" s="9" t="s">
        <v>130</v>
      </c>
      <c r="C127" s="9" t="s">
        <v>136</v>
      </c>
      <c r="D127" s="9" t="s">
        <v>326</v>
      </c>
      <c r="E127" s="9">
        <v>0.11867473374780639</v>
      </c>
    </row>
    <row r="128" spans="1:5" ht="24.75" x14ac:dyDescent="0.25">
      <c r="A128" s="9" t="s">
        <v>205</v>
      </c>
      <c r="B128" s="9" t="s">
        <v>130</v>
      </c>
      <c r="C128" s="9" t="s">
        <v>136</v>
      </c>
      <c r="D128" s="9" t="s">
        <v>327</v>
      </c>
      <c r="E128" s="9">
        <v>0.28345974813978736</v>
      </c>
    </row>
    <row r="129" spans="1:5" ht="24.75" x14ac:dyDescent="0.25">
      <c r="A129" s="9" t="s">
        <v>205</v>
      </c>
      <c r="B129" s="9" t="s">
        <v>130</v>
      </c>
      <c r="C129" s="9" t="s">
        <v>136</v>
      </c>
      <c r="D129" s="9" t="s">
        <v>328</v>
      </c>
      <c r="E129" s="9">
        <v>0.26968715953424111</v>
      </c>
    </row>
    <row r="130" spans="1:5" ht="24.75" x14ac:dyDescent="0.25">
      <c r="A130" s="9" t="s">
        <v>205</v>
      </c>
      <c r="B130" s="9" t="s">
        <v>130</v>
      </c>
      <c r="C130" s="9" t="s">
        <v>136</v>
      </c>
      <c r="D130" s="9" t="s">
        <v>329</v>
      </c>
      <c r="E130" s="9">
        <v>0.15535835586287924</v>
      </c>
    </row>
    <row r="131" spans="1:5" ht="24.75" x14ac:dyDescent="0.25">
      <c r="A131" s="9" t="s">
        <v>205</v>
      </c>
      <c r="B131" s="9" t="s">
        <v>130</v>
      </c>
      <c r="C131" s="9" t="s">
        <v>136</v>
      </c>
      <c r="D131" s="9" t="s">
        <v>330</v>
      </c>
      <c r="E131" s="9">
        <v>4.9388062740362171E-2</v>
      </c>
    </row>
    <row r="132" spans="1:5" ht="24.75" x14ac:dyDescent="0.25">
      <c r="A132" s="9" t="s">
        <v>205</v>
      </c>
      <c r="B132" s="9" t="s">
        <v>130</v>
      </c>
      <c r="C132" s="9" t="s">
        <v>136</v>
      </c>
      <c r="D132" s="9" t="s">
        <v>331</v>
      </c>
      <c r="E132" s="9">
        <v>0.73340861466003915</v>
      </c>
    </row>
    <row r="133" spans="1:5" ht="24.75" x14ac:dyDescent="0.25">
      <c r="A133" s="9" t="s">
        <v>205</v>
      </c>
      <c r="B133" s="9" t="s">
        <v>130</v>
      </c>
      <c r="C133" s="9" t="s">
        <v>136</v>
      </c>
      <c r="D133" s="9" t="s">
        <v>332</v>
      </c>
      <c r="E133" s="9">
        <v>1.4350000000000123</v>
      </c>
    </row>
    <row r="134" spans="1:5" ht="24.75" x14ac:dyDescent="0.25">
      <c r="A134" s="9" t="s">
        <v>205</v>
      </c>
      <c r="B134" s="9" t="s">
        <v>130</v>
      </c>
      <c r="C134" s="9" t="s">
        <v>136</v>
      </c>
      <c r="D134" s="9" t="s">
        <v>333</v>
      </c>
      <c r="E134" s="9">
        <v>1.0350000000000137</v>
      </c>
    </row>
    <row r="135" spans="1:5" ht="24.75" x14ac:dyDescent="0.25">
      <c r="A135" s="9" t="s">
        <v>205</v>
      </c>
      <c r="B135" s="9" t="s">
        <v>130</v>
      </c>
      <c r="C135" s="9" t="s">
        <v>136</v>
      </c>
      <c r="D135" s="9" t="s">
        <v>334</v>
      </c>
      <c r="E135" s="9">
        <v>0.96633357999250835</v>
      </c>
    </row>
    <row r="136" spans="1:5" ht="24.75" x14ac:dyDescent="0.25">
      <c r="A136" s="9" t="s">
        <v>205</v>
      </c>
      <c r="B136" s="9" t="s">
        <v>130</v>
      </c>
      <c r="C136" s="9" t="s">
        <v>136</v>
      </c>
      <c r="D136" s="9" t="s">
        <v>383</v>
      </c>
      <c r="E136" s="9">
        <v>0.1186583297003153</v>
      </c>
    </row>
    <row r="137" spans="1:5" ht="24.75" x14ac:dyDescent="0.25">
      <c r="A137" s="9" t="s">
        <v>205</v>
      </c>
      <c r="B137" s="9" t="s">
        <v>130</v>
      </c>
      <c r="C137" s="9" t="s">
        <v>136</v>
      </c>
      <c r="D137" s="9" t="s">
        <v>335</v>
      </c>
      <c r="E137" s="9">
        <v>1.3746135137126403</v>
      </c>
    </row>
    <row r="138" spans="1:5" ht="24.75" x14ac:dyDescent="0.25">
      <c r="A138" s="9" t="s">
        <v>205</v>
      </c>
      <c r="B138" s="9" t="s">
        <v>130</v>
      </c>
      <c r="C138" s="9" t="s">
        <v>136</v>
      </c>
      <c r="D138" s="9" t="s">
        <v>336</v>
      </c>
      <c r="E138" s="9">
        <v>0.89774274942827437</v>
      </c>
    </row>
    <row r="139" spans="1:5" ht="24.75" x14ac:dyDescent="0.25">
      <c r="A139" s="9" t="s">
        <v>205</v>
      </c>
      <c r="B139" s="9" t="s">
        <v>130</v>
      </c>
      <c r="C139" s="9" t="s">
        <v>136</v>
      </c>
      <c r="D139" s="9" t="s">
        <v>337</v>
      </c>
      <c r="E139" s="9">
        <v>0.28133813542620184</v>
      </c>
    </row>
    <row r="140" spans="1:5" ht="24.75" x14ac:dyDescent="0.25">
      <c r="A140" s="9" t="s">
        <v>205</v>
      </c>
      <c r="B140" s="9" t="s">
        <v>130</v>
      </c>
      <c r="C140" s="9" t="s">
        <v>136</v>
      </c>
      <c r="D140" s="9" t="s">
        <v>338</v>
      </c>
      <c r="E140" s="9">
        <v>0.20401196307976727</v>
      </c>
    </row>
    <row r="141" spans="1:5" ht="24.75" x14ac:dyDescent="0.25">
      <c r="A141" s="9" t="s">
        <v>205</v>
      </c>
      <c r="B141" s="9" t="s">
        <v>130</v>
      </c>
      <c r="C141" s="9" t="s">
        <v>136</v>
      </c>
      <c r="D141" s="9" t="s">
        <v>339</v>
      </c>
      <c r="E141" s="9">
        <v>0.21688802334252527</v>
      </c>
    </row>
    <row r="142" spans="1:5" ht="24.75" x14ac:dyDescent="0.25">
      <c r="A142" s="9" t="s">
        <v>205</v>
      </c>
      <c r="B142" s="9" t="s">
        <v>130</v>
      </c>
      <c r="C142" s="9" t="s">
        <v>136</v>
      </c>
      <c r="D142" s="9" t="s">
        <v>340</v>
      </c>
      <c r="E142" s="9">
        <v>0.14443539324243704</v>
      </c>
    </row>
    <row r="143" spans="1:5" ht="24.75" x14ac:dyDescent="0.25">
      <c r="A143" s="9" t="s">
        <v>205</v>
      </c>
      <c r="B143" s="9" t="s">
        <v>130</v>
      </c>
      <c r="C143" s="9" t="s">
        <v>136</v>
      </c>
      <c r="D143" s="9" t="s">
        <v>341</v>
      </c>
      <c r="E143" s="9">
        <v>2.7204553711811835E-2</v>
      </c>
    </row>
    <row r="144" spans="1:5" ht="24.75" x14ac:dyDescent="0.25">
      <c r="A144" s="9" t="s">
        <v>205</v>
      </c>
      <c r="B144" s="9" t="s">
        <v>130</v>
      </c>
      <c r="C144" s="9" t="s">
        <v>136</v>
      </c>
      <c r="D144" s="9" t="s">
        <v>342</v>
      </c>
      <c r="E144" s="9">
        <v>0.65242578559246867</v>
      </c>
    </row>
    <row r="145" spans="1:5" ht="24.75" x14ac:dyDescent="0.25">
      <c r="A145" s="9" t="s">
        <v>205</v>
      </c>
      <c r="B145" s="9" t="s">
        <v>130</v>
      </c>
      <c r="C145" s="9" t="s">
        <v>136</v>
      </c>
      <c r="D145" s="9" t="s">
        <v>343</v>
      </c>
      <c r="E145" s="9">
        <v>0.24664463926855501</v>
      </c>
    </row>
    <row r="146" spans="1:5" ht="24.75" x14ac:dyDescent="0.25">
      <c r="A146" s="9" t="s">
        <v>205</v>
      </c>
      <c r="B146" s="9" t="s">
        <v>130</v>
      </c>
      <c r="C146" s="9" t="s">
        <v>136</v>
      </c>
      <c r="D146" s="9" t="s">
        <v>344</v>
      </c>
      <c r="E146" s="9">
        <v>1.3526764709055417</v>
      </c>
    </row>
    <row r="147" spans="1:5" ht="24.75" x14ac:dyDescent="0.25">
      <c r="A147" s="9" t="s">
        <v>205</v>
      </c>
      <c r="B147" s="9" t="s">
        <v>130</v>
      </c>
      <c r="C147" s="9" t="s">
        <v>136</v>
      </c>
      <c r="D147" s="9" t="s">
        <v>345</v>
      </c>
      <c r="E147" s="9">
        <v>0.46719256554029015</v>
      </c>
    </row>
    <row r="148" spans="1:5" ht="24.75" x14ac:dyDescent="0.25">
      <c r="A148" s="9" t="s">
        <v>205</v>
      </c>
      <c r="B148" s="9" t="s">
        <v>130</v>
      </c>
      <c r="C148" s="9" t="s">
        <v>136</v>
      </c>
      <c r="D148" s="9" t="s">
        <v>346</v>
      </c>
      <c r="E148" s="9">
        <v>0.17613610768969534</v>
      </c>
    </row>
    <row r="149" spans="1:5" ht="24.75" x14ac:dyDescent="0.25">
      <c r="A149" s="9" t="s">
        <v>205</v>
      </c>
      <c r="B149" s="9" t="s">
        <v>130</v>
      </c>
      <c r="C149" s="9" t="s">
        <v>136</v>
      </c>
      <c r="D149" s="9" t="s">
        <v>347</v>
      </c>
      <c r="E149" s="9">
        <v>1.1834778849381062</v>
      </c>
    </row>
    <row r="150" spans="1:5" ht="24.75" x14ac:dyDescent="0.25">
      <c r="A150" s="9" t="s">
        <v>205</v>
      </c>
      <c r="B150" s="9" t="s">
        <v>130</v>
      </c>
      <c r="C150" s="9" t="s">
        <v>136</v>
      </c>
      <c r="D150" s="9" t="s">
        <v>348</v>
      </c>
      <c r="E150" s="9">
        <v>1.3414228295090185</v>
      </c>
    </row>
    <row r="151" spans="1:5" ht="24.75" x14ac:dyDescent="0.25">
      <c r="A151" s="9" t="s">
        <v>205</v>
      </c>
      <c r="B151" s="9" t="s">
        <v>130</v>
      </c>
      <c r="C151" s="9" t="s">
        <v>136</v>
      </c>
      <c r="D151" s="9" t="s">
        <v>349</v>
      </c>
      <c r="E151" s="9">
        <v>0.33932996074771421</v>
      </c>
    </row>
    <row r="152" spans="1:5" ht="24.75" x14ac:dyDescent="0.25">
      <c r="A152" s="9" t="s">
        <v>205</v>
      </c>
      <c r="B152" s="9" t="s">
        <v>130</v>
      </c>
      <c r="C152" s="9" t="s">
        <v>136</v>
      </c>
      <c r="D152" s="9" t="s">
        <v>350</v>
      </c>
      <c r="E152" s="9">
        <v>0.37612349144596324</v>
      </c>
    </row>
    <row r="153" spans="1:5" ht="24.75" x14ac:dyDescent="0.25">
      <c r="A153" s="9" t="s">
        <v>205</v>
      </c>
      <c r="B153" s="9" t="s">
        <v>130</v>
      </c>
      <c r="C153" s="9" t="s">
        <v>136</v>
      </c>
      <c r="D153" s="9" t="s">
        <v>351</v>
      </c>
      <c r="E153" s="9">
        <v>0.84549475186115297</v>
      </c>
    </row>
    <row r="154" spans="1:5" ht="24.75" x14ac:dyDescent="0.25">
      <c r="A154" s="9" t="s">
        <v>205</v>
      </c>
      <c r="B154" s="9" t="s">
        <v>130</v>
      </c>
      <c r="C154" s="9" t="s">
        <v>136</v>
      </c>
      <c r="D154" s="9" t="s">
        <v>352</v>
      </c>
      <c r="E154" s="9">
        <v>0.54532154470709326</v>
      </c>
    </row>
    <row r="155" spans="1:5" ht="24.75" x14ac:dyDescent="0.25">
      <c r="A155" s="9" t="s">
        <v>205</v>
      </c>
      <c r="B155" s="9" t="s">
        <v>130</v>
      </c>
      <c r="C155" s="9" t="s">
        <v>136</v>
      </c>
      <c r="D155" s="9" t="s">
        <v>353</v>
      </c>
      <c r="E155" s="9">
        <v>1.3237669606604339</v>
      </c>
    </row>
    <row r="156" spans="1:5" ht="24.75" x14ac:dyDescent="0.25">
      <c r="A156" s="9" t="s">
        <v>205</v>
      </c>
      <c r="B156" s="9" t="s">
        <v>130</v>
      </c>
      <c r="C156" s="9" t="s">
        <v>136</v>
      </c>
      <c r="D156" s="9" t="s">
        <v>354</v>
      </c>
      <c r="E156" s="9">
        <v>0.51499667121646364</v>
      </c>
    </row>
    <row r="157" spans="1:5" ht="24.75" x14ac:dyDescent="0.25">
      <c r="A157" s="9" t="s">
        <v>205</v>
      </c>
      <c r="B157" s="9" t="s">
        <v>130</v>
      </c>
      <c r="C157" s="9" t="s">
        <v>136</v>
      </c>
      <c r="D157" s="9" t="s">
        <v>384</v>
      </c>
      <c r="E157" s="9">
        <v>0.39451881456445898</v>
      </c>
    </row>
    <row r="158" spans="1:5" ht="24.75" x14ac:dyDescent="0.25">
      <c r="A158" s="9" t="s">
        <v>205</v>
      </c>
      <c r="B158" s="9" t="s">
        <v>130</v>
      </c>
      <c r="C158" s="9" t="s">
        <v>136</v>
      </c>
      <c r="D158" s="9" t="s">
        <v>355</v>
      </c>
      <c r="E158" s="9">
        <v>1.076382175399232</v>
      </c>
    </row>
    <row r="159" spans="1:5" ht="24.75" x14ac:dyDescent="0.25">
      <c r="A159" s="9" t="s">
        <v>205</v>
      </c>
      <c r="B159" s="9" t="s">
        <v>130</v>
      </c>
      <c r="C159" s="9" t="s">
        <v>136</v>
      </c>
      <c r="D159" s="9" t="s">
        <v>356</v>
      </c>
      <c r="E159" s="9">
        <v>0.29681782460081108</v>
      </c>
    </row>
    <row r="160" spans="1:5" ht="24.75" x14ac:dyDescent="0.25">
      <c r="A160" s="9" t="s">
        <v>205</v>
      </c>
      <c r="B160" s="9" t="s">
        <v>130</v>
      </c>
      <c r="C160" s="9" t="s">
        <v>136</v>
      </c>
      <c r="D160" s="9" t="s">
        <v>357</v>
      </c>
      <c r="E160" s="9">
        <v>0.51906063553652515</v>
      </c>
    </row>
    <row r="161" spans="1:5" ht="24.75" x14ac:dyDescent="0.25">
      <c r="A161" s="9" t="s">
        <v>205</v>
      </c>
      <c r="B161" s="9" t="s">
        <v>130</v>
      </c>
      <c r="C161" s="9" t="s">
        <v>136</v>
      </c>
      <c r="D161" s="9" t="s">
        <v>358</v>
      </c>
      <c r="E161" s="9">
        <v>8.9413564900802378E-2</v>
      </c>
    </row>
    <row r="162" spans="1:5" ht="24.75" x14ac:dyDescent="0.25">
      <c r="A162" s="9" t="s">
        <v>205</v>
      </c>
      <c r="B162" s="9" t="s">
        <v>130</v>
      </c>
      <c r="C162" s="9" t="s">
        <v>136</v>
      </c>
      <c r="D162" s="9" t="s">
        <v>359</v>
      </c>
      <c r="E162" s="9">
        <v>0.29417229666647959</v>
      </c>
    </row>
    <row r="163" spans="1:5" ht="24.75" x14ac:dyDescent="0.25">
      <c r="A163" s="9" t="s">
        <v>205</v>
      </c>
      <c r="B163" s="9" t="s">
        <v>130</v>
      </c>
      <c r="C163" s="9" t="s">
        <v>136</v>
      </c>
      <c r="D163" s="9" t="s">
        <v>360</v>
      </c>
      <c r="E163" s="9">
        <v>0.80541385891686323</v>
      </c>
    </row>
    <row r="164" spans="1:5" ht="24.75" x14ac:dyDescent="0.25">
      <c r="A164" s="9" t="s">
        <v>205</v>
      </c>
      <c r="B164" s="9" t="s">
        <v>130</v>
      </c>
      <c r="C164" s="9" t="s">
        <v>136</v>
      </c>
      <c r="D164" s="9" t="s">
        <v>361</v>
      </c>
      <c r="E164" s="9">
        <v>0.70464495795516413</v>
      </c>
    </row>
    <row r="165" spans="1:5" ht="24.75" x14ac:dyDescent="0.25">
      <c r="A165" s="9" t="s">
        <v>205</v>
      </c>
      <c r="B165" s="9" t="s">
        <v>130</v>
      </c>
      <c r="C165" s="9" t="s">
        <v>136</v>
      </c>
      <c r="D165" s="9" t="s">
        <v>362</v>
      </c>
      <c r="E165" s="9">
        <v>0.97153393489960993</v>
      </c>
    </row>
    <row r="166" spans="1:5" ht="24.75" x14ac:dyDescent="0.25">
      <c r="A166" s="9" t="s">
        <v>205</v>
      </c>
      <c r="B166" s="9" t="s">
        <v>130</v>
      </c>
      <c r="C166" s="9" t="s">
        <v>136</v>
      </c>
      <c r="D166" s="9" t="s">
        <v>363</v>
      </c>
      <c r="E166" s="9">
        <v>0.13284453125289225</v>
      </c>
    </row>
    <row r="167" spans="1:5" ht="24.75" x14ac:dyDescent="0.25">
      <c r="A167" s="9" t="s">
        <v>205</v>
      </c>
      <c r="B167" s="9" t="s">
        <v>130</v>
      </c>
      <c r="C167" s="9" t="s">
        <v>136</v>
      </c>
      <c r="D167" s="9" t="s">
        <v>364</v>
      </c>
      <c r="E167" s="9">
        <v>3.0868583064450776E-2</v>
      </c>
    </row>
    <row r="168" spans="1:5" ht="24.75" x14ac:dyDescent="0.25">
      <c r="A168" s="9" t="s">
        <v>205</v>
      </c>
      <c r="B168" s="9" t="s">
        <v>130</v>
      </c>
      <c r="C168" s="9" t="s">
        <v>136</v>
      </c>
      <c r="D168" s="9" t="s">
        <v>365</v>
      </c>
      <c r="E168" s="9">
        <v>4.3655978012989989E-2</v>
      </c>
    </row>
    <row r="169" spans="1:5" ht="24.75" x14ac:dyDescent="0.25">
      <c r="A169" s="9" t="s">
        <v>205</v>
      </c>
      <c r="B169" s="9" t="s">
        <v>130</v>
      </c>
      <c r="C169" s="9" t="s">
        <v>136</v>
      </c>
      <c r="D169" s="9" t="s">
        <v>366</v>
      </c>
      <c r="E169" s="9">
        <v>0.19265377865313349</v>
      </c>
    </row>
    <row r="170" spans="1:5" ht="24.75" x14ac:dyDescent="0.25">
      <c r="A170" s="9" t="s">
        <v>205</v>
      </c>
      <c r="B170" s="9" t="s">
        <v>130</v>
      </c>
      <c r="C170" s="9" t="s">
        <v>136</v>
      </c>
      <c r="D170" s="9" t="s">
        <v>367</v>
      </c>
      <c r="E170" s="9">
        <v>9.2039233430965997</v>
      </c>
    </row>
    <row r="171" spans="1:5" ht="24.75" x14ac:dyDescent="0.25">
      <c r="A171" s="9" t="s">
        <v>205</v>
      </c>
      <c r="B171" s="9" t="s">
        <v>130</v>
      </c>
      <c r="C171" s="9" t="s">
        <v>136</v>
      </c>
      <c r="D171" s="9" t="s">
        <v>368</v>
      </c>
      <c r="E171" s="9">
        <v>0.2789999999999983</v>
      </c>
    </row>
    <row r="172" spans="1:5" x14ac:dyDescent="0.25">
      <c r="A172" s="1" t="s">
        <v>116</v>
      </c>
      <c r="B172" s="1" t="s">
        <v>116</v>
      </c>
      <c r="C172" s="1">
        <f>SUBTOTAL(103,Elements13_10_51[Elemento])</f>
        <v>165</v>
      </c>
      <c r="D172" s="1" t="s">
        <v>116</v>
      </c>
      <c r="E172" s="1">
        <f>SUBTOTAL(109,Elements13_10_51[Totais:])</f>
        <v>197.32739519663622</v>
      </c>
    </row>
  </sheetData>
  <mergeCells count="3">
    <mergeCell ref="A1:E2"/>
    <mergeCell ref="A4:E4"/>
    <mergeCell ref="A5:E5"/>
  </mergeCells>
  <hyperlinks>
    <hyperlink ref="A1" location="'13.10.5'!A1" display="ELETROCALHA PERFURADA,COM TAMPA TIPO &quot;U&quot;,300X100MM,TRATAMENT O SUPERFICIAL PRE-ZINCADO A QUENTE,INCLUSIVE CONEXOES,ACESSO RIOS E FIXACAO SUPERIOR.FORNECIMENTO E COLOCACAO 3%-DESGASTE DE FERRAMENTAS E EPI 20%-CONEXOES" xr:uid="{00000000-0004-0000-1D00-000000000000}"/>
    <hyperlink ref="B1" location="'13.10.5'!A1" display="ELETROCALHA PERFURADA,COM TAMPA TIPO &quot;U&quot;,300X100MM,TRATAMENT O SUPERFICIAL PRE-ZINCADO A QUENTE,INCLUSIVE CONEXOES,ACESSO RIOS E FIXACAO SUPERIOR.FORNECIMENTO E COLOCACAO 3%-DESGASTE DE FERRAMENTAS E EPI 20%-CONEXOES" xr:uid="{00000000-0004-0000-1D00-000001000000}"/>
    <hyperlink ref="C1" location="'13.10.5'!A1" display="ELETROCALHA PERFURADA,COM TAMPA TIPO &quot;U&quot;,300X100MM,TRATAMENT O SUPERFICIAL PRE-ZINCADO A QUENTE,INCLUSIVE CONEXOES,ACESSO RIOS E FIXACAO SUPERIOR.FORNECIMENTO E COLOCACAO 3%-DESGASTE DE FERRAMENTAS E EPI 20%-CONEXOES" xr:uid="{00000000-0004-0000-1D00-000002000000}"/>
    <hyperlink ref="D1" location="'13.10.5'!A1" display="ELETROCALHA PERFURADA,COM TAMPA TIPO &quot;U&quot;,300X100MM,TRATAMENT O SUPERFICIAL PRE-ZINCADO A QUENTE,INCLUSIVE CONEXOES,ACESSO RIOS E FIXACAO SUPERIOR.FORNECIMENTO E COLOCACAO 3%-DESGASTE DE FERRAMENTAS E EPI 20%-CONEXOES" xr:uid="{00000000-0004-0000-1D00-000003000000}"/>
    <hyperlink ref="E1" location="'13.10.5'!A1" display="ELETROCALHA PERFURADA,COM TAMPA TIPO &quot;U&quot;,300X100MM,TRATAMENT O SUPERFICIAL PRE-ZINCADO A QUENTE,INCLUSIVE CONEXOES,ACESSO RIOS E FIXACAO SUPERIOR.FORNECIMENTO E COLOCACAO 3%-DESGASTE DE FERRAMENTAS E EPI 20%-CONEXOES" xr:uid="{00000000-0004-0000-1D00-000004000000}"/>
    <hyperlink ref="A2" location="'13.10.5'!A1" display="ELETROCALHA PERFURADA,COM TAMPA TIPO &quot;U&quot;,300X100MM,TRATAMENT O SUPERFICIAL PRE-ZINCADO A QUENTE,INCLUSIVE CONEXOES,ACESSO RIOS E FIXACAO SUPERIOR.FORNECIMENTO E COLOCACAO 3%-DESGASTE DE FERRAMENTAS E EPI 20%-CONEXOES" xr:uid="{00000000-0004-0000-1D00-000005000000}"/>
    <hyperlink ref="B2" location="'13.10.5'!A1" display="ELETROCALHA PERFURADA,COM TAMPA TIPO &quot;U&quot;,300X100MM,TRATAMENT O SUPERFICIAL PRE-ZINCADO A QUENTE,INCLUSIVE CONEXOES,ACESSO RIOS E FIXACAO SUPERIOR.FORNECIMENTO E COLOCACAO 3%-DESGASTE DE FERRAMENTAS E EPI 20%-CONEXOES" xr:uid="{00000000-0004-0000-1D00-000006000000}"/>
    <hyperlink ref="C2" location="'13.10.5'!A1" display="ELETROCALHA PERFURADA,COM TAMPA TIPO &quot;U&quot;,300X100MM,TRATAMENT O SUPERFICIAL PRE-ZINCADO A QUENTE,INCLUSIVE CONEXOES,ACESSO RIOS E FIXACAO SUPERIOR.FORNECIMENTO E COLOCACAO 3%-DESGASTE DE FERRAMENTAS E EPI 20%-CONEXOES" xr:uid="{00000000-0004-0000-1D00-000007000000}"/>
    <hyperlink ref="D2" location="'13.10.5'!A1" display="ELETROCALHA PERFURADA,COM TAMPA TIPO &quot;U&quot;,300X100MM,TRATAMENT O SUPERFICIAL PRE-ZINCADO A QUENTE,INCLUSIVE CONEXOES,ACESSO RIOS E FIXACAO SUPERIOR.FORNECIMENTO E COLOCACAO 3%-DESGASTE DE FERRAMENTAS E EPI 20%-CONEXOES" xr:uid="{00000000-0004-0000-1D00-000008000000}"/>
    <hyperlink ref="E2" location="'13.10.5'!A1" display="ELETROCALHA PERFURADA,COM TAMPA TIPO &quot;U&quot;,300X100MM,TRATAMENT O SUPERFICIAL PRE-ZINCADO A QUENTE,INCLUSIVE CONEXOES,ACESSO RIOS E FIXACAO SUPERIOR.FORNECIMENTO E COLOCACAO 3%-DESGASTE DE FERRAMENTAS E EPI 20%-CONEXOES" xr:uid="{00000000-0004-0000-1D00-000009000000}"/>
    <hyperlink ref="A4" location="'13.10.5'!A1" display="Bandejas de cabos (Comprimento)" xr:uid="{00000000-0004-0000-1D00-00000A000000}"/>
    <hyperlink ref="B4" location="'13.10.5'!A1" display="Bandejas de cabos (Comprimento)" xr:uid="{00000000-0004-0000-1D00-00000B000000}"/>
    <hyperlink ref="C4" location="'13.10.5'!A1" display="Bandejas de cabos (Comprimento)" xr:uid="{00000000-0004-0000-1D00-00000C000000}"/>
    <hyperlink ref="D4" location="'13.10.5'!A1" display="Bandejas de cabos (Comprimento)" xr:uid="{00000000-0004-0000-1D00-00000D000000}"/>
    <hyperlink ref="E4" location="'13.10.5'!A1" display="Bandejas de cabos (Comprimento)" xr:uid="{00000000-0004-0000-1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38</v>
      </c>
      <c r="B1" s="21" t="s">
        <v>38</v>
      </c>
      <c r="C1" s="21" t="s">
        <v>38</v>
      </c>
      <c r="D1" s="21" t="s">
        <v>38</v>
      </c>
      <c r="E1" s="21" t="s">
        <v>38</v>
      </c>
    </row>
    <row r="2" spans="1:5" x14ac:dyDescent="0.25">
      <c r="A2" s="23" t="s">
        <v>38</v>
      </c>
      <c r="B2" s="23" t="s">
        <v>38</v>
      </c>
      <c r="C2" s="23" t="s">
        <v>38</v>
      </c>
      <c r="D2" s="23" t="s">
        <v>38</v>
      </c>
      <c r="E2" s="23" t="s">
        <v>38</v>
      </c>
    </row>
    <row r="4" spans="1:5" x14ac:dyDescent="0.25">
      <c r="A4" s="24" t="s">
        <v>115</v>
      </c>
      <c r="B4" s="24" t="s">
        <v>115</v>
      </c>
      <c r="C4" s="24" t="s">
        <v>115</v>
      </c>
      <c r="D4" s="24" t="s">
        <v>115</v>
      </c>
      <c r="E4" s="24" t="s">
        <v>115</v>
      </c>
    </row>
    <row r="5" spans="1:5" x14ac:dyDescent="0.25">
      <c r="A5" s="25" t="s">
        <v>137</v>
      </c>
      <c r="B5" s="25" t="s">
        <v>137</v>
      </c>
      <c r="C5" s="25" t="s">
        <v>137</v>
      </c>
      <c r="D5" s="25" t="s">
        <v>137</v>
      </c>
      <c r="E5" s="25" t="s">
        <v>137</v>
      </c>
    </row>
    <row r="6" spans="1:5" x14ac:dyDescent="0.25">
      <c r="A6" s="25" t="s">
        <v>381</v>
      </c>
      <c r="B6" s="25" t="s">
        <v>381</v>
      </c>
      <c r="C6" s="25" t="s">
        <v>381</v>
      </c>
      <c r="D6" s="25" t="s">
        <v>381</v>
      </c>
      <c r="E6" s="25" t="s">
        <v>381</v>
      </c>
    </row>
  </sheetData>
  <mergeCells count="4">
    <mergeCell ref="A1:E2"/>
    <mergeCell ref="A4:E4"/>
    <mergeCell ref="A5:E5"/>
    <mergeCell ref="A6:E6"/>
  </mergeCells>
  <hyperlinks>
    <hyperlink ref="A1" location="'13.10.6'!A1" display="ELETRODUTO DE PVC RIGIDO ROSQUEAVEL DE 1&quot;,INCLUSIVE CONEXOES E EMENDAS,EXCLUSIVE ABERTURA E FECHAMENTO DE RASGO.FORNECIM ENTO E ASSENTAMENTO 3%-DESGASTE DE FERRAMENTAS E EPI 10%-CONEXOES E EMENDAS" xr:uid="{00000000-0004-0000-1E00-000000000000}"/>
    <hyperlink ref="B1" location="'13.10.6'!A1" display="ELETRODUTO DE PVC RIGIDO ROSQUEAVEL DE 1&quot;,INCLUSIVE CONEXOES E EMENDAS,EXCLUSIVE ABERTURA E FECHAMENTO DE RASGO.FORNECIM ENTO E ASSENTAMENTO 3%-DESGASTE DE FERRAMENTAS E EPI 10%-CONEXOES E EMENDAS" xr:uid="{00000000-0004-0000-1E00-000001000000}"/>
    <hyperlink ref="C1" location="'13.10.6'!A1" display="ELETRODUTO DE PVC RIGIDO ROSQUEAVEL DE 1&quot;,INCLUSIVE CONEXOES E EMENDAS,EXCLUSIVE ABERTURA E FECHAMENTO DE RASGO.FORNECIM ENTO E ASSENTAMENTO 3%-DESGASTE DE FERRAMENTAS E EPI 10%-CONEXOES E EMENDAS" xr:uid="{00000000-0004-0000-1E00-000002000000}"/>
    <hyperlink ref="D1" location="'13.10.6'!A1" display="ELETRODUTO DE PVC RIGIDO ROSQUEAVEL DE 1&quot;,INCLUSIVE CONEXOES E EMENDAS,EXCLUSIVE ABERTURA E FECHAMENTO DE RASGO.FORNECIM ENTO E ASSENTAMENTO 3%-DESGASTE DE FERRAMENTAS E EPI 10%-CONEXOES E EMENDAS" xr:uid="{00000000-0004-0000-1E00-000003000000}"/>
    <hyperlink ref="E1" location="'13.10.6'!A1" display="ELETRODUTO DE PVC RIGIDO ROSQUEAVEL DE 1&quot;,INCLUSIVE CONEXOES E EMENDAS,EXCLUSIVE ABERTURA E FECHAMENTO DE RASGO.FORNECIM ENTO E ASSENTAMENTO 3%-DESGASTE DE FERRAMENTAS E EPI 10%-CONEXOES E EMENDAS" xr:uid="{00000000-0004-0000-1E00-000004000000}"/>
    <hyperlink ref="A2" location="'13.10.6'!A1" display="ELETRODUTO DE PVC RIGIDO ROSQUEAVEL DE 1&quot;,INCLUSIVE CONEXOES E EMENDAS,EXCLUSIVE ABERTURA E FECHAMENTO DE RASGO.FORNECIM ENTO E ASSENTAMENTO 3%-DESGASTE DE FERRAMENTAS E EPI 10%-CONEXOES E EMENDAS" xr:uid="{00000000-0004-0000-1E00-000005000000}"/>
    <hyperlink ref="B2" location="'13.10.6'!A1" display="ELETRODUTO DE PVC RIGIDO ROSQUEAVEL DE 1&quot;,INCLUSIVE CONEXOES E EMENDAS,EXCLUSIVE ABERTURA E FECHAMENTO DE RASGO.FORNECIM ENTO E ASSENTAMENTO 3%-DESGASTE DE FERRAMENTAS E EPI 10%-CONEXOES E EMENDAS" xr:uid="{00000000-0004-0000-1E00-000006000000}"/>
    <hyperlink ref="C2" location="'13.10.6'!A1" display="ELETRODUTO DE PVC RIGIDO ROSQUEAVEL DE 1&quot;,INCLUSIVE CONEXOES E EMENDAS,EXCLUSIVE ABERTURA E FECHAMENTO DE RASGO.FORNECIM ENTO E ASSENTAMENTO 3%-DESGASTE DE FERRAMENTAS E EPI 10%-CONEXOES E EMENDAS" xr:uid="{00000000-0004-0000-1E00-000007000000}"/>
    <hyperlink ref="D2" location="'13.10.6'!A1" display="ELETRODUTO DE PVC RIGIDO ROSQUEAVEL DE 1&quot;,INCLUSIVE CONEXOES E EMENDAS,EXCLUSIVE ABERTURA E FECHAMENTO DE RASGO.FORNECIM ENTO E ASSENTAMENTO 3%-DESGASTE DE FERRAMENTAS E EPI 10%-CONEXOES E EMENDAS" xr:uid="{00000000-0004-0000-1E00-000008000000}"/>
    <hyperlink ref="E2" location="'13.10.6'!A1" display="ELETRODUTO DE PVC RIGIDO ROSQUEAVEL DE 1&quot;,INCLUSIVE CONEXOES E EMENDAS,EXCLUSIVE ABERTURA E FECHAMENTO DE RASGO.FORNECIM ENTO E ASSENTAMENTO 3%-DESGASTE DE FERRAMENTAS E EPI 10%-CONEXOES E EMENDAS" xr:uid="{00000000-0004-0000-1E00-000009000000}"/>
    <hyperlink ref="A4" location="'13.10.6'!A1" display="Conduites" xr:uid="{00000000-0004-0000-1E00-00000A000000}"/>
    <hyperlink ref="B4" location="'13.10.6'!A1" display="Conduites" xr:uid="{00000000-0004-0000-1E00-00000B000000}"/>
    <hyperlink ref="C4" location="'13.10.6'!A1" display="Conduites" xr:uid="{00000000-0004-0000-1E00-00000C000000}"/>
    <hyperlink ref="D4" location="'13.10.6'!A1" display="Conduites" xr:uid="{00000000-0004-0000-1E00-00000D000000}"/>
    <hyperlink ref="E4" location="'13.10.6'!A1" display="Conduites" xr:uid="{00000000-0004-0000-1E00-00000E000000}"/>
  </hyperlinks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42</v>
      </c>
      <c r="B1" s="21" t="s">
        <v>42</v>
      </c>
      <c r="C1" s="21" t="s">
        <v>42</v>
      </c>
      <c r="D1" s="21" t="s">
        <v>42</v>
      </c>
      <c r="E1" s="21" t="s">
        <v>42</v>
      </c>
    </row>
    <row r="2" spans="1:5" x14ac:dyDescent="0.25">
      <c r="A2" s="23" t="s">
        <v>42</v>
      </c>
      <c r="B2" s="23" t="s">
        <v>42</v>
      </c>
      <c r="C2" s="23" t="s">
        <v>42</v>
      </c>
      <c r="D2" s="23" t="s">
        <v>42</v>
      </c>
      <c r="E2" s="23" t="s">
        <v>42</v>
      </c>
    </row>
    <row r="4" spans="1:5" x14ac:dyDescent="0.25">
      <c r="A4" s="24" t="s">
        <v>115</v>
      </c>
      <c r="B4" s="24" t="s">
        <v>115</v>
      </c>
      <c r="C4" s="24" t="s">
        <v>115</v>
      </c>
      <c r="D4" s="24" t="s">
        <v>115</v>
      </c>
      <c r="E4" s="24" t="s">
        <v>115</v>
      </c>
    </row>
    <row r="5" spans="1:5" x14ac:dyDescent="0.25">
      <c r="A5" s="25" t="s">
        <v>137</v>
      </c>
      <c r="B5" s="25" t="s">
        <v>137</v>
      </c>
      <c r="C5" s="25" t="s">
        <v>137</v>
      </c>
      <c r="D5" s="25" t="s">
        <v>137</v>
      </c>
      <c r="E5" s="25" t="s">
        <v>137</v>
      </c>
    </row>
    <row r="6" spans="1:5" x14ac:dyDescent="0.25">
      <c r="A6" s="25" t="s">
        <v>381</v>
      </c>
      <c r="B6" s="25" t="s">
        <v>381</v>
      </c>
      <c r="C6" s="25" t="s">
        <v>381</v>
      </c>
      <c r="D6" s="25" t="s">
        <v>381</v>
      </c>
      <c r="E6" s="25" t="s">
        <v>381</v>
      </c>
    </row>
  </sheetData>
  <mergeCells count="4">
    <mergeCell ref="A1:E2"/>
    <mergeCell ref="A4:E4"/>
    <mergeCell ref="A5:E5"/>
    <mergeCell ref="A6:E6"/>
  </mergeCells>
  <hyperlinks>
    <hyperlink ref="A1" location="'13.10.7'!A1" display="ELETRODUTO DE PVC RIGIDO ROSQUEAVEL DE 2.1/2&quot;,INCLUSIVE CONE XOES E EMENDAS,EXCLUSIVE ABERTURA E FECHAMENTO DE RASGO.FORN ECIMENTO E ASSENTAMENTO 3%-DESGASTE DE FERRAMENTAS E EPI 10%-CONEXOES E EMENDAS" xr:uid="{00000000-0004-0000-1F00-000000000000}"/>
    <hyperlink ref="B1" location="'13.10.7'!A1" display="ELETRODUTO DE PVC RIGIDO ROSQUEAVEL DE 2.1/2&quot;,INCLUSIVE CONE XOES E EMENDAS,EXCLUSIVE ABERTURA E FECHAMENTO DE RASGO.FORN ECIMENTO E ASSENTAMENTO 3%-DESGASTE DE FERRAMENTAS E EPI 10%-CONEXOES E EMENDAS" xr:uid="{00000000-0004-0000-1F00-000001000000}"/>
    <hyperlink ref="C1" location="'13.10.7'!A1" display="ELETRODUTO DE PVC RIGIDO ROSQUEAVEL DE 2.1/2&quot;,INCLUSIVE CONE XOES E EMENDAS,EXCLUSIVE ABERTURA E FECHAMENTO DE RASGO.FORN ECIMENTO E ASSENTAMENTO 3%-DESGASTE DE FERRAMENTAS E EPI 10%-CONEXOES E EMENDAS" xr:uid="{00000000-0004-0000-1F00-000002000000}"/>
    <hyperlink ref="D1" location="'13.10.7'!A1" display="ELETRODUTO DE PVC RIGIDO ROSQUEAVEL DE 2.1/2&quot;,INCLUSIVE CONE XOES E EMENDAS,EXCLUSIVE ABERTURA E FECHAMENTO DE RASGO.FORN ECIMENTO E ASSENTAMENTO 3%-DESGASTE DE FERRAMENTAS E EPI 10%-CONEXOES E EMENDAS" xr:uid="{00000000-0004-0000-1F00-000003000000}"/>
    <hyperlink ref="E1" location="'13.10.7'!A1" display="ELETRODUTO DE PVC RIGIDO ROSQUEAVEL DE 2.1/2&quot;,INCLUSIVE CONE XOES E EMENDAS,EXCLUSIVE ABERTURA E FECHAMENTO DE RASGO.FORN ECIMENTO E ASSENTAMENTO 3%-DESGASTE DE FERRAMENTAS E EPI 10%-CONEXOES E EMENDAS" xr:uid="{00000000-0004-0000-1F00-000004000000}"/>
    <hyperlink ref="A2" location="'13.10.7'!A1" display="ELETRODUTO DE PVC RIGIDO ROSQUEAVEL DE 2.1/2&quot;,INCLUSIVE CONE XOES E EMENDAS,EXCLUSIVE ABERTURA E FECHAMENTO DE RASGO.FORN ECIMENTO E ASSENTAMENTO 3%-DESGASTE DE FERRAMENTAS E EPI 10%-CONEXOES E EMENDAS" xr:uid="{00000000-0004-0000-1F00-000005000000}"/>
    <hyperlink ref="B2" location="'13.10.7'!A1" display="ELETRODUTO DE PVC RIGIDO ROSQUEAVEL DE 2.1/2&quot;,INCLUSIVE CONE XOES E EMENDAS,EXCLUSIVE ABERTURA E FECHAMENTO DE RASGO.FORN ECIMENTO E ASSENTAMENTO 3%-DESGASTE DE FERRAMENTAS E EPI 10%-CONEXOES E EMENDAS" xr:uid="{00000000-0004-0000-1F00-000006000000}"/>
    <hyperlink ref="C2" location="'13.10.7'!A1" display="ELETRODUTO DE PVC RIGIDO ROSQUEAVEL DE 2.1/2&quot;,INCLUSIVE CONE XOES E EMENDAS,EXCLUSIVE ABERTURA E FECHAMENTO DE RASGO.FORN ECIMENTO E ASSENTAMENTO 3%-DESGASTE DE FERRAMENTAS E EPI 10%-CONEXOES E EMENDAS" xr:uid="{00000000-0004-0000-1F00-000007000000}"/>
    <hyperlink ref="D2" location="'13.10.7'!A1" display="ELETRODUTO DE PVC RIGIDO ROSQUEAVEL DE 2.1/2&quot;,INCLUSIVE CONE XOES E EMENDAS,EXCLUSIVE ABERTURA E FECHAMENTO DE RASGO.FORN ECIMENTO E ASSENTAMENTO 3%-DESGASTE DE FERRAMENTAS E EPI 10%-CONEXOES E EMENDAS" xr:uid="{00000000-0004-0000-1F00-000008000000}"/>
    <hyperlink ref="E2" location="'13.10.7'!A1" display="ELETRODUTO DE PVC RIGIDO ROSQUEAVEL DE 2.1/2&quot;,INCLUSIVE CONE XOES E EMENDAS,EXCLUSIVE ABERTURA E FECHAMENTO DE RASGO.FORN ECIMENTO E ASSENTAMENTO 3%-DESGASTE DE FERRAMENTAS E EPI 10%-CONEXOES E EMENDAS" xr:uid="{00000000-0004-0000-1F00-000009000000}"/>
    <hyperlink ref="A4" location="'13.10.7'!A1" display="Conduites" xr:uid="{00000000-0004-0000-1F00-00000A000000}"/>
    <hyperlink ref="B4" location="'13.10.7'!A1" display="Conduites" xr:uid="{00000000-0004-0000-1F00-00000B000000}"/>
    <hyperlink ref="C4" location="'13.10.7'!A1" display="Conduites" xr:uid="{00000000-0004-0000-1F00-00000C000000}"/>
    <hyperlink ref="D4" location="'13.10.7'!A1" display="Conduites" xr:uid="{00000000-0004-0000-1F00-00000D000000}"/>
    <hyperlink ref="E4" location="'13.10.7'!A1" display="Conduites" xr:uid="{00000000-0004-0000-1F00-00000E000000}"/>
  </hyperlinks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46</v>
      </c>
      <c r="B1" s="21" t="s">
        <v>46</v>
      </c>
      <c r="C1" s="21" t="s">
        <v>46</v>
      </c>
      <c r="D1" s="21" t="s">
        <v>46</v>
      </c>
      <c r="E1" s="21" t="s">
        <v>46</v>
      </c>
    </row>
    <row r="2" spans="1:5" x14ac:dyDescent="0.25">
      <c r="A2" s="23" t="s">
        <v>46</v>
      </c>
      <c r="B2" s="23" t="s">
        <v>46</v>
      </c>
      <c r="C2" s="23" t="s">
        <v>46</v>
      </c>
      <c r="D2" s="23" t="s">
        <v>46</v>
      </c>
      <c r="E2" s="23" t="s">
        <v>46</v>
      </c>
    </row>
    <row r="4" spans="1:5" x14ac:dyDescent="0.25">
      <c r="A4" s="24" t="s">
        <v>115</v>
      </c>
      <c r="B4" s="24" t="s">
        <v>115</v>
      </c>
      <c r="C4" s="24" t="s">
        <v>115</v>
      </c>
      <c r="D4" s="24" t="s">
        <v>115</v>
      </c>
      <c r="E4" s="24" t="s">
        <v>115</v>
      </c>
    </row>
    <row r="5" spans="1:5" x14ac:dyDescent="0.25">
      <c r="A5" s="25" t="s">
        <v>137</v>
      </c>
      <c r="B5" s="25" t="s">
        <v>137</v>
      </c>
      <c r="C5" s="25" t="s">
        <v>137</v>
      </c>
      <c r="D5" s="25" t="s">
        <v>137</v>
      </c>
      <c r="E5" s="25" t="s">
        <v>137</v>
      </c>
    </row>
    <row r="6" spans="1:5" x14ac:dyDescent="0.25">
      <c r="A6" s="25" t="s">
        <v>381</v>
      </c>
      <c r="B6" s="25" t="s">
        <v>381</v>
      </c>
      <c r="C6" s="25" t="s">
        <v>381</v>
      </c>
      <c r="D6" s="25" t="s">
        <v>381</v>
      </c>
      <c r="E6" s="25" t="s">
        <v>381</v>
      </c>
    </row>
  </sheetData>
  <mergeCells count="4">
    <mergeCell ref="A1:E2"/>
    <mergeCell ref="A4:E4"/>
    <mergeCell ref="A5:E5"/>
    <mergeCell ref="A6:E6"/>
  </mergeCells>
  <hyperlinks>
    <hyperlink ref="A1" location="'13.10.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2000-000000000000}"/>
    <hyperlink ref="B1" location="'13.10.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2000-000001000000}"/>
    <hyperlink ref="C1" location="'13.10.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2000-000002000000}"/>
    <hyperlink ref="D1" location="'13.10.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2000-000003000000}"/>
    <hyperlink ref="E1" location="'13.10.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2000-000004000000}"/>
    <hyperlink ref="A2" location="'13.10.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2000-000005000000}"/>
    <hyperlink ref="B2" location="'13.10.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2000-000006000000}"/>
    <hyperlink ref="C2" location="'13.10.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2000-000007000000}"/>
    <hyperlink ref="D2" location="'13.10.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2000-000008000000}"/>
    <hyperlink ref="E2" location="'13.10.8'!A1" display="DUTO CORRUGADO HELICOIDAL,NA COR PRETA,LINHA DUPLA,DE POLIET ILENO DE ALTA DENSIDADE(PEAD),P/PROTECAO DE CONDUTORES ELETR .EM INSTAL.SUBTERRANEAS,DIAM.NOMINAL 1 1/4&quot;,SENDO DIAM.INT. 31,5MM,FORNECIDO C/2 TAMPOES NAS EXTREMIDADES,FITA DE AVISO &quot;PERIGO&quot;C/FIO" xr:uid="{00000000-0004-0000-2000-000009000000}"/>
    <hyperlink ref="A4" location="'13.10.8'!A1" display="Conduites" xr:uid="{00000000-0004-0000-2000-00000A000000}"/>
    <hyperlink ref="B4" location="'13.10.8'!A1" display="Conduites" xr:uid="{00000000-0004-0000-2000-00000B000000}"/>
    <hyperlink ref="C4" location="'13.10.8'!A1" display="Conduites" xr:uid="{00000000-0004-0000-2000-00000C000000}"/>
    <hyperlink ref="D4" location="'13.10.8'!A1" display="Conduites" xr:uid="{00000000-0004-0000-2000-00000D000000}"/>
    <hyperlink ref="E4" location="'13.10.8'!A1" display="Conduites" xr:uid="{00000000-0004-0000-2000-00000E000000}"/>
  </hyperlinks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50</v>
      </c>
      <c r="B1" s="21" t="s">
        <v>50</v>
      </c>
      <c r="C1" s="21" t="s">
        <v>50</v>
      </c>
      <c r="D1" s="21" t="s">
        <v>50</v>
      </c>
      <c r="E1" s="21" t="s">
        <v>50</v>
      </c>
    </row>
    <row r="2" spans="1:5" x14ac:dyDescent="0.25">
      <c r="A2" s="23" t="s">
        <v>50</v>
      </c>
      <c r="B2" s="23" t="s">
        <v>50</v>
      </c>
      <c r="C2" s="23" t="s">
        <v>50</v>
      </c>
      <c r="D2" s="23" t="s">
        <v>50</v>
      </c>
      <c r="E2" s="23" t="s">
        <v>50</v>
      </c>
    </row>
    <row r="4" spans="1:5" x14ac:dyDescent="0.25">
      <c r="A4" s="24" t="s">
        <v>115</v>
      </c>
      <c r="B4" s="24" t="s">
        <v>115</v>
      </c>
      <c r="C4" s="24" t="s">
        <v>115</v>
      </c>
      <c r="D4" s="24" t="s">
        <v>115</v>
      </c>
      <c r="E4" s="24" t="s">
        <v>115</v>
      </c>
    </row>
    <row r="5" spans="1:5" x14ac:dyDescent="0.25">
      <c r="A5" s="25" t="s">
        <v>137</v>
      </c>
      <c r="B5" s="25" t="s">
        <v>137</v>
      </c>
      <c r="C5" s="25" t="s">
        <v>137</v>
      </c>
      <c r="D5" s="25" t="s">
        <v>137</v>
      </c>
      <c r="E5" s="25" t="s">
        <v>137</v>
      </c>
    </row>
    <row r="6" spans="1:5" x14ac:dyDescent="0.25">
      <c r="A6" s="25" t="s">
        <v>381</v>
      </c>
      <c r="B6" s="25" t="s">
        <v>381</v>
      </c>
      <c r="C6" s="25" t="s">
        <v>381</v>
      </c>
      <c r="D6" s="25" t="s">
        <v>381</v>
      </c>
      <c r="E6" s="25" t="s">
        <v>381</v>
      </c>
    </row>
  </sheetData>
  <mergeCells count="4">
    <mergeCell ref="A1:E2"/>
    <mergeCell ref="A4:E4"/>
    <mergeCell ref="A5:E5"/>
    <mergeCell ref="A6:E6"/>
  </mergeCells>
  <hyperlinks>
    <hyperlink ref="A1" location="'13.10.9'!A1" display="DUTO CORRUGADO HELICOIDAL,NA COR PRETA,SINGELO,DE POLIETILEN O DE ALTA DENSIDADE(PEAD),P/PROTECAO DE CONDUTORES ELETRICOS EM INSTAL.SUBTERRANEAS,DIAMETRO NOMINAL 1 1/2&quot;,SENDO DIAMET RO INTERNO 43,0MM,FORNECIDO C/2 TAMPOES NAS EXTREMIDADES,FIT A DE AVISO&quot;P" xr:uid="{00000000-0004-0000-2100-000000000000}"/>
    <hyperlink ref="B1" location="'13.10.9'!A1" display="DUTO CORRUGADO HELICOIDAL,NA COR PRETA,SINGELO,DE POLIETILEN O DE ALTA DENSIDADE(PEAD),P/PROTECAO DE CONDUTORES ELETRICOS EM INSTAL.SUBTERRANEAS,DIAMETRO NOMINAL 1 1/2&quot;,SENDO DIAMET RO INTERNO 43,0MM,FORNECIDO C/2 TAMPOES NAS EXTREMIDADES,FIT A DE AVISO&quot;P" xr:uid="{00000000-0004-0000-2100-000001000000}"/>
    <hyperlink ref="C1" location="'13.10.9'!A1" display="DUTO CORRUGADO HELICOIDAL,NA COR PRETA,SINGELO,DE POLIETILEN O DE ALTA DENSIDADE(PEAD),P/PROTECAO DE CONDUTORES ELETRICOS EM INSTAL.SUBTERRANEAS,DIAMETRO NOMINAL 1 1/2&quot;,SENDO DIAMET RO INTERNO 43,0MM,FORNECIDO C/2 TAMPOES NAS EXTREMIDADES,FIT A DE AVISO&quot;P" xr:uid="{00000000-0004-0000-2100-000002000000}"/>
    <hyperlink ref="D1" location="'13.10.9'!A1" display="DUTO CORRUGADO HELICOIDAL,NA COR PRETA,SINGELO,DE POLIETILEN O DE ALTA DENSIDADE(PEAD),P/PROTECAO DE CONDUTORES ELETRICOS EM INSTAL.SUBTERRANEAS,DIAMETRO NOMINAL 1 1/2&quot;,SENDO DIAMET RO INTERNO 43,0MM,FORNECIDO C/2 TAMPOES NAS EXTREMIDADES,FIT A DE AVISO&quot;P" xr:uid="{00000000-0004-0000-2100-000003000000}"/>
    <hyperlink ref="E1" location="'13.10.9'!A1" display="DUTO CORRUGADO HELICOIDAL,NA COR PRETA,SINGELO,DE POLIETILEN O DE ALTA DENSIDADE(PEAD),P/PROTECAO DE CONDUTORES ELETRICOS EM INSTAL.SUBTERRANEAS,DIAMETRO NOMINAL 1 1/2&quot;,SENDO DIAMET RO INTERNO 43,0MM,FORNECIDO C/2 TAMPOES NAS EXTREMIDADES,FIT A DE AVISO&quot;P" xr:uid="{00000000-0004-0000-2100-000004000000}"/>
    <hyperlink ref="A2" location="'13.10.9'!A1" display="DUTO CORRUGADO HELICOIDAL,NA COR PRETA,SINGELO,DE POLIETILEN O DE ALTA DENSIDADE(PEAD),P/PROTECAO DE CONDUTORES ELETRICOS EM INSTAL.SUBTERRANEAS,DIAMETRO NOMINAL 1 1/2&quot;,SENDO DIAMET RO INTERNO 43,0MM,FORNECIDO C/2 TAMPOES NAS EXTREMIDADES,FIT A DE AVISO&quot;P" xr:uid="{00000000-0004-0000-2100-000005000000}"/>
    <hyperlink ref="B2" location="'13.10.9'!A1" display="DUTO CORRUGADO HELICOIDAL,NA COR PRETA,SINGELO,DE POLIETILEN O DE ALTA DENSIDADE(PEAD),P/PROTECAO DE CONDUTORES ELETRICOS EM INSTAL.SUBTERRANEAS,DIAMETRO NOMINAL 1 1/2&quot;,SENDO DIAMET RO INTERNO 43,0MM,FORNECIDO C/2 TAMPOES NAS EXTREMIDADES,FIT A DE AVISO&quot;P" xr:uid="{00000000-0004-0000-2100-000006000000}"/>
    <hyperlink ref="C2" location="'13.10.9'!A1" display="DUTO CORRUGADO HELICOIDAL,NA COR PRETA,SINGELO,DE POLIETILEN O DE ALTA DENSIDADE(PEAD),P/PROTECAO DE CONDUTORES ELETRICOS EM INSTAL.SUBTERRANEAS,DIAMETRO NOMINAL 1 1/2&quot;,SENDO DIAMET RO INTERNO 43,0MM,FORNECIDO C/2 TAMPOES NAS EXTREMIDADES,FIT A DE AVISO&quot;P" xr:uid="{00000000-0004-0000-2100-000007000000}"/>
    <hyperlink ref="D2" location="'13.10.9'!A1" display="DUTO CORRUGADO HELICOIDAL,NA COR PRETA,SINGELO,DE POLIETILEN O DE ALTA DENSIDADE(PEAD),P/PROTECAO DE CONDUTORES ELETRICOS EM INSTAL.SUBTERRANEAS,DIAMETRO NOMINAL 1 1/2&quot;,SENDO DIAMET RO INTERNO 43,0MM,FORNECIDO C/2 TAMPOES NAS EXTREMIDADES,FIT A DE AVISO&quot;P" xr:uid="{00000000-0004-0000-2100-000008000000}"/>
    <hyperlink ref="E2" location="'13.10.9'!A1" display="DUTO CORRUGADO HELICOIDAL,NA COR PRETA,SINGELO,DE POLIETILEN O DE ALTA DENSIDADE(PEAD),P/PROTECAO DE CONDUTORES ELETRICOS EM INSTAL.SUBTERRANEAS,DIAMETRO NOMINAL 1 1/2&quot;,SENDO DIAMET RO INTERNO 43,0MM,FORNECIDO C/2 TAMPOES NAS EXTREMIDADES,FIT A DE AVISO&quot;P" xr:uid="{00000000-0004-0000-2100-000009000000}"/>
    <hyperlink ref="A4" location="'13.10.9'!A1" display="Conduites" xr:uid="{00000000-0004-0000-2100-00000A000000}"/>
    <hyperlink ref="B4" location="'13.10.9'!A1" display="Conduites" xr:uid="{00000000-0004-0000-2100-00000B000000}"/>
    <hyperlink ref="C4" location="'13.10.9'!A1" display="Conduites" xr:uid="{00000000-0004-0000-2100-00000C000000}"/>
    <hyperlink ref="D4" location="'13.10.9'!A1" display="Conduites" xr:uid="{00000000-0004-0000-2100-00000D000000}"/>
    <hyperlink ref="E4" location="'13.10.9'!A1" display="Conduites" xr:uid="{00000000-0004-0000-2100-00000E000000}"/>
  </hyperlinks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53</v>
      </c>
      <c r="B1" s="21" t="s">
        <v>53</v>
      </c>
      <c r="C1" s="21" t="s">
        <v>53</v>
      </c>
      <c r="D1" s="21" t="s">
        <v>53</v>
      </c>
      <c r="E1" s="21" t="s">
        <v>53</v>
      </c>
    </row>
    <row r="2" spans="1:5" x14ac:dyDescent="0.25">
      <c r="A2" s="23" t="s">
        <v>53</v>
      </c>
      <c r="B2" s="23" t="s">
        <v>53</v>
      </c>
      <c r="C2" s="23" t="s">
        <v>53</v>
      </c>
      <c r="D2" s="23" t="s">
        <v>53</v>
      </c>
      <c r="E2" s="23" t="s">
        <v>53</v>
      </c>
    </row>
    <row r="4" spans="1:5" x14ac:dyDescent="0.25">
      <c r="A4" s="24" t="s">
        <v>115</v>
      </c>
      <c r="B4" s="24" t="s">
        <v>115</v>
      </c>
      <c r="C4" s="24" t="s">
        <v>115</v>
      </c>
      <c r="D4" s="24" t="s">
        <v>115</v>
      </c>
      <c r="E4" s="24" t="s">
        <v>115</v>
      </c>
    </row>
    <row r="5" spans="1:5" x14ac:dyDescent="0.25">
      <c r="A5" s="25" t="s">
        <v>137</v>
      </c>
      <c r="B5" s="25" t="s">
        <v>137</v>
      </c>
      <c r="C5" s="25" t="s">
        <v>137</v>
      </c>
      <c r="D5" s="25" t="s">
        <v>137</v>
      </c>
      <c r="E5" s="25" t="s">
        <v>137</v>
      </c>
    </row>
    <row r="6" spans="1:5" x14ac:dyDescent="0.25">
      <c r="A6" s="25" t="s">
        <v>381</v>
      </c>
      <c r="B6" s="25" t="s">
        <v>381</v>
      </c>
      <c r="C6" s="25" t="s">
        <v>381</v>
      </c>
      <c r="D6" s="25" t="s">
        <v>381</v>
      </c>
      <c r="E6" s="25" t="s">
        <v>381</v>
      </c>
    </row>
  </sheetData>
  <mergeCells count="4">
    <mergeCell ref="A1:E2"/>
    <mergeCell ref="A4:E4"/>
    <mergeCell ref="A5:E5"/>
    <mergeCell ref="A6:E6"/>
  </mergeCells>
  <hyperlinks>
    <hyperlink ref="A1" location="'13.10.10'!A1" display="DUTO CORRUGADO HELICOIDAL,NA COR PRETA,SINGELO,DE POLIETILEN O DE ALTA DENSIDADE(PEAD),P/PROTECAO DE CONDUTORES ELETRICOS EM INSTAL.SUBTERRANEAS,DIAM.NOMINAL 2&quot;,SENDO O DIAM.INT. 50 ,8MM,FORNECIDO C/2 TAMPOES NAS EXTREMIDADES,FITA DE AVISO &quot;P ERIGO&quot; C/FIO" xr:uid="{00000000-0004-0000-2200-000000000000}"/>
    <hyperlink ref="B1" location="'13.10.10'!A1" display="DUTO CORRUGADO HELICOIDAL,NA COR PRETA,SINGELO,DE POLIETILEN O DE ALTA DENSIDADE(PEAD),P/PROTECAO DE CONDUTORES ELETRICOS EM INSTAL.SUBTERRANEAS,DIAM.NOMINAL 2&quot;,SENDO O DIAM.INT. 50 ,8MM,FORNECIDO C/2 TAMPOES NAS EXTREMIDADES,FITA DE AVISO &quot;P ERIGO&quot; C/FIO" xr:uid="{00000000-0004-0000-2200-000001000000}"/>
    <hyperlink ref="C1" location="'13.10.10'!A1" display="DUTO CORRUGADO HELICOIDAL,NA COR PRETA,SINGELO,DE POLIETILEN O DE ALTA DENSIDADE(PEAD),P/PROTECAO DE CONDUTORES ELETRICOS EM INSTAL.SUBTERRANEAS,DIAM.NOMINAL 2&quot;,SENDO O DIAM.INT. 50 ,8MM,FORNECIDO C/2 TAMPOES NAS EXTREMIDADES,FITA DE AVISO &quot;P ERIGO&quot; C/FIO" xr:uid="{00000000-0004-0000-2200-000002000000}"/>
    <hyperlink ref="D1" location="'13.10.10'!A1" display="DUTO CORRUGADO HELICOIDAL,NA COR PRETA,SINGELO,DE POLIETILEN O DE ALTA DENSIDADE(PEAD),P/PROTECAO DE CONDUTORES ELETRICOS EM INSTAL.SUBTERRANEAS,DIAM.NOMINAL 2&quot;,SENDO O DIAM.INT. 50 ,8MM,FORNECIDO C/2 TAMPOES NAS EXTREMIDADES,FITA DE AVISO &quot;P ERIGO&quot; C/FIO" xr:uid="{00000000-0004-0000-2200-000003000000}"/>
    <hyperlink ref="E1" location="'13.10.10'!A1" display="DUTO CORRUGADO HELICOIDAL,NA COR PRETA,SINGELO,DE POLIETILEN O DE ALTA DENSIDADE(PEAD),P/PROTECAO DE CONDUTORES ELETRICOS EM INSTAL.SUBTERRANEAS,DIAM.NOMINAL 2&quot;,SENDO O DIAM.INT. 50 ,8MM,FORNECIDO C/2 TAMPOES NAS EXTREMIDADES,FITA DE AVISO &quot;P ERIGO&quot; C/FIO" xr:uid="{00000000-0004-0000-2200-000004000000}"/>
    <hyperlink ref="A2" location="'13.10.10'!A1" display="DUTO CORRUGADO HELICOIDAL,NA COR PRETA,SINGELO,DE POLIETILEN O DE ALTA DENSIDADE(PEAD),P/PROTECAO DE CONDUTORES ELETRICOS EM INSTAL.SUBTERRANEAS,DIAM.NOMINAL 2&quot;,SENDO O DIAM.INT. 50 ,8MM,FORNECIDO C/2 TAMPOES NAS EXTREMIDADES,FITA DE AVISO &quot;P ERIGO&quot; C/FIO" xr:uid="{00000000-0004-0000-2200-000005000000}"/>
    <hyperlink ref="B2" location="'13.10.10'!A1" display="DUTO CORRUGADO HELICOIDAL,NA COR PRETA,SINGELO,DE POLIETILEN O DE ALTA DENSIDADE(PEAD),P/PROTECAO DE CONDUTORES ELETRICOS EM INSTAL.SUBTERRANEAS,DIAM.NOMINAL 2&quot;,SENDO O DIAM.INT. 50 ,8MM,FORNECIDO C/2 TAMPOES NAS EXTREMIDADES,FITA DE AVISO &quot;P ERIGO&quot; C/FIO" xr:uid="{00000000-0004-0000-2200-000006000000}"/>
    <hyperlink ref="C2" location="'13.10.10'!A1" display="DUTO CORRUGADO HELICOIDAL,NA COR PRETA,SINGELO,DE POLIETILEN O DE ALTA DENSIDADE(PEAD),P/PROTECAO DE CONDUTORES ELETRICOS EM INSTAL.SUBTERRANEAS,DIAM.NOMINAL 2&quot;,SENDO O DIAM.INT. 50 ,8MM,FORNECIDO C/2 TAMPOES NAS EXTREMIDADES,FITA DE AVISO &quot;P ERIGO&quot; C/FIO" xr:uid="{00000000-0004-0000-2200-000007000000}"/>
    <hyperlink ref="D2" location="'13.10.10'!A1" display="DUTO CORRUGADO HELICOIDAL,NA COR PRETA,SINGELO,DE POLIETILEN O DE ALTA DENSIDADE(PEAD),P/PROTECAO DE CONDUTORES ELETRICOS EM INSTAL.SUBTERRANEAS,DIAM.NOMINAL 2&quot;,SENDO O DIAM.INT. 50 ,8MM,FORNECIDO C/2 TAMPOES NAS EXTREMIDADES,FITA DE AVISO &quot;P ERIGO&quot; C/FIO" xr:uid="{00000000-0004-0000-2200-000008000000}"/>
    <hyperlink ref="E2" location="'13.10.10'!A1" display="DUTO CORRUGADO HELICOIDAL,NA COR PRETA,SINGELO,DE POLIETILEN O DE ALTA DENSIDADE(PEAD),P/PROTECAO DE CONDUTORES ELETRICOS EM INSTAL.SUBTERRANEAS,DIAM.NOMINAL 2&quot;,SENDO O DIAM.INT. 50 ,8MM,FORNECIDO C/2 TAMPOES NAS EXTREMIDADES,FITA DE AVISO &quot;P ERIGO&quot; C/FIO" xr:uid="{00000000-0004-0000-2200-000009000000}"/>
    <hyperlink ref="A4" location="'13.10.10'!A1" display="Conduites" xr:uid="{00000000-0004-0000-2200-00000A000000}"/>
    <hyperlink ref="B4" location="'13.10.10'!A1" display="Conduites" xr:uid="{00000000-0004-0000-2200-00000B000000}"/>
    <hyperlink ref="C4" location="'13.10.10'!A1" display="Conduites" xr:uid="{00000000-0004-0000-2200-00000C000000}"/>
    <hyperlink ref="D4" location="'13.10.10'!A1" display="Conduites" xr:uid="{00000000-0004-0000-2200-00000D000000}"/>
    <hyperlink ref="E4" location="'13.10.10'!A1" display="Conduites" xr:uid="{00000000-0004-0000-2200-00000E000000}"/>
  </hyperlink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57</v>
      </c>
      <c r="B1" s="21" t="s">
        <v>57</v>
      </c>
      <c r="C1" s="21" t="s">
        <v>57</v>
      </c>
      <c r="D1" s="21" t="s">
        <v>57</v>
      </c>
      <c r="E1" s="21" t="s">
        <v>57</v>
      </c>
    </row>
    <row r="2" spans="1:5" x14ac:dyDescent="0.25">
      <c r="A2" s="23" t="s">
        <v>57</v>
      </c>
      <c r="B2" s="23" t="s">
        <v>57</v>
      </c>
      <c r="C2" s="23" t="s">
        <v>57</v>
      </c>
      <c r="D2" s="23" t="s">
        <v>57</v>
      </c>
      <c r="E2" s="23" t="s">
        <v>57</v>
      </c>
    </row>
    <row r="4" spans="1:5" x14ac:dyDescent="0.25">
      <c r="A4" s="24" t="s">
        <v>115</v>
      </c>
      <c r="B4" s="24" t="s">
        <v>115</v>
      </c>
      <c r="C4" s="24" t="s">
        <v>115</v>
      </c>
      <c r="D4" s="24" t="s">
        <v>115</v>
      </c>
      <c r="E4" s="24" t="s">
        <v>115</v>
      </c>
    </row>
    <row r="5" spans="1:5" x14ac:dyDescent="0.25">
      <c r="A5" s="25" t="s">
        <v>137</v>
      </c>
      <c r="B5" s="25" t="s">
        <v>137</v>
      </c>
      <c r="C5" s="25" t="s">
        <v>137</v>
      </c>
      <c r="D5" s="25" t="s">
        <v>137</v>
      </c>
      <c r="E5" s="25" t="s">
        <v>137</v>
      </c>
    </row>
    <row r="6" spans="1:5" x14ac:dyDescent="0.25">
      <c r="A6" s="25" t="s">
        <v>381</v>
      </c>
      <c r="B6" s="25" t="s">
        <v>381</v>
      </c>
      <c r="C6" s="25" t="s">
        <v>381</v>
      </c>
      <c r="D6" s="25" t="s">
        <v>381</v>
      </c>
      <c r="E6" s="25" t="s">
        <v>381</v>
      </c>
    </row>
  </sheetData>
  <mergeCells count="4">
    <mergeCell ref="A1:E2"/>
    <mergeCell ref="A4:E4"/>
    <mergeCell ref="A5:E5"/>
    <mergeCell ref="A6:E6"/>
  </mergeCells>
  <hyperlinks>
    <hyperlink ref="A1" location="'13.10.11'!A1" display="DUTO CORRUGADO HELICOIDAL,NA COR PRETA,SINGELO,DE POLIETILEN O DE ALTA DENSIDADE(PEAD),PARA PROTECAO DE CONDUTORES ELETRI COS EM INSTAL.SUBTERRANEAS,COM DIAM.NOMINAL 3&quot;,SENDO DIAM.IN T. 75MM,FORNECIDO C/2 TAMPOES NAS EXTREMIDADES,FITA DE AVISO &quot;PERIGO&quot; C/" xr:uid="{00000000-0004-0000-2300-000000000000}"/>
    <hyperlink ref="B1" location="'13.10.11'!A1" display="DUTO CORRUGADO HELICOIDAL,NA COR PRETA,SINGELO,DE POLIETILEN O DE ALTA DENSIDADE(PEAD),PARA PROTECAO DE CONDUTORES ELETRI COS EM INSTAL.SUBTERRANEAS,COM DIAM.NOMINAL 3&quot;,SENDO DIAM.IN T. 75MM,FORNECIDO C/2 TAMPOES NAS EXTREMIDADES,FITA DE AVISO &quot;PERIGO&quot; C/" xr:uid="{00000000-0004-0000-2300-000001000000}"/>
    <hyperlink ref="C1" location="'13.10.11'!A1" display="DUTO CORRUGADO HELICOIDAL,NA COR PRETA,SINGELO,DE POLIETILEN O DE ALTA DENSIDADE(PEAD),PARA PROTECAO DE CONDUTORES ELETRI COS EM INSTAL.SUBTERRANEAS,COM DIAM.NOMINAL 3&quot;,SENDO DIAM.IN T. 75MM,FORNECIDO C/2 TAMPOES NAS EXTREMIDADES,FITA DE AVISO &quot;PERIGO&quot; C/" xr:uid="{00000000-0004-0000-2300-000002000000}"/>
    <hyperlink ref="D1" location="'13.10.11'!A1" display="DUTO CORRUGADO HELICOIDAL,NA COR PRETA,SINGELO,DE POLIETILEN O DE ALTA DENSIDADE(PEAD),PARA PROTECAO DE CONDUTORES ELETRI COS EM INSTAL.SUBTERRANEAS,COM DIAM.NOMINAL 3&quot;,SENDO DIAM.IN T. 75MM,FORNECIDO C/2 TAMPOES NAS EXTREMIDADES,FITA DE AVISO &quot;PERIGO&quot; C/" xr:uid="{00000000-0004-0000-2300-000003000000}"/>
    <hyperlink ref="E1" location="'13.10.11'!A1" display="DUTO CORRUGADO HELICOIDAL,NA COR PRETA,SINGELO,DE POLIETILEN O DE ALTA DENSIDADE(PEAD),PARA PROTECAO DE CONDUTORES ELETRI COS EM INSTAL.SUBTERRANEAS,COM DIAM.NOMINAL 3&quot;,SENDO DIAM.IN T. 75MM,FORNECIDO C/2 TAMPOES NAS EXTREMIDADES,FITA DE AVISO &quot;PERIGO&quot; C/" xr:uid="{00000000-0004-0000-2300-000004000000}"/>
    <hyperlink ref="A2" location="'13.10.11'!A1" display="DUTO CORRUGADO HELICOIDAL,NA COR PRETA,SINGELO,DE POLIETILEN O DE ALTA DENSIDADE(PEAD),PARA PROTECAO DE CONDUTORES ELETRI COS EM INSTAL.SUBTERRANEAS,COM DIAM.NOMINAL 3&quot;,SENDO DIAM.IN T. 75MM,FORNECIDO C/2 TAMPOES NAS EXTREMIDADES,FITA DE AVISO &quot;PERIGO&quot; C/" xr:uid="{00000000-0004-0000-2300-000005000000}"/>
    <hyperlink ref="B2" location="'13.10.11'!A1" display="DUTO CORRUGADO HELICOIDAL,NA COR PRETA,SINGELO,DE POLIETILEN O DE ALTA DENSIDADE(PEAD),PARA PROTECAO DE CONDUTORES ELETRI COS EM INSTAL.SUBTERRANEAS,COM DIAM.NOMINAL 3&quot;,SENDO DIAM.IN T. 75MM,FORNECIDO C/2 TAMPOES NAS EXTREMIDADES,FITA DE AVISO &quot;PERIGO&quot; C/" xr:uid="{00000000-0004-0000-2300-000006000000}"/>
    <hyperlink ref="C2" location="'13.10.11'!A1" display="DUTO CORRUGADO HELICOIDAL,NA COR PRETA,SINGELO,DE POLIETILEN O DE ALTA DENSIDADE(PEAD),PARA PROTECAO DE CONDUTORES ELETRI COS EM INSTAL.SUBTERRANEAS,COM DIAM.NOMINAL 3&quot;,SENDO DIAM.IN T. 75MM,FORNECIDO C/2 TAMPOES NAS EXTREMIDADES,FITA DE AVISO &quot;PERIGO&quot; C/" xr:uid="{00000000-0004-0000-2300-000007000000}"/>
    <hyperlink ref="D2" location="'13.10.11'!A1" display="DUTO CORRUGADO HELICOIDAL,NA COR PRETA,SINGELO,DE POLIETILEN O DE ALTA DENSIDADE(PEAD),PARA PROTECAO DE CONDUTORES ELETRI COS EM INSTAL.SUBTERRANEAS,COM DIAM.NOMINAL 3&quot;,SENDO DIAM.IN T. 75MM,FORNECIDO C/2 TAMPOES NAS EXTREMIDADES,FITA DE AVISO &quot;PERIGO&quot; C/" xr:uid="{00000000-0004-0000-2300-000008000000}"/>
    <hyperlink ref="E2" location="'13.10.11'!A1" display="DUTO CORRUGADO HELICOIDAL,NA COR PRETA,SINGELO,DE POLIETILEN O DE ALTA DENSIDADE(PEAD),PARA PROTECAO DE CONDUTORES ELETRI COS EM INSTAL.SUBTERRANEAS,COM DIAM.NOMINAL 3&quot;,SENDO DIAM.IN T. 75MM,FORNECIDO C/2 TAMPOES NAS EXTREMIDADES,FITA DE AVISO &quot;PERIGO&quot; C/" xr:uid="{00000000-0004-0000-2300-000009000000}"/>
    <hyperlink ref="A4" location="'13.10.11'!A1" display="Conduites" xr:uid="{00000000-0004-0000-2300-00000A000000}"/>
    <hyperlink ref="B4" location="'13.10.11'!A1" display="Conduites" xr:uid="{00000000-0004-0000-2300-00000B000000}"/>
    <hyperlink ref="C4" location="'13.10.11'!A1" display="Conduites" xr:uid="{00000000-0004-0000-2300-00000C000000}"/>
    <hyperlink ref="D4" location="'13.10.11'!A1" display="Conduites" xr:uid="{00000000-0004-0000-2300-00000D000000}"/>
    <hyperlink ref="E4" location="'13.10.11'!A1" display="Conduites" xr:uid="{00000000-0004-0000-2300-00000E000000}"/>
  </hyperlinks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62</v>
      </c>
      <c r="B1" s="21" t="s">
        <v>62</v>
      </c>
      <c r="C1" s="21" t="s">
        <v>62</v>
      </c>
      <c r="D1" s="21" t="s">
        <v>62</v>
      </c>
      <c r="E1" s="21" t="s">
        <v>62</v>
      </c>
    </row>
    <row r="2" spans="1:5" x14ac:dyDescent="0.25">
      <c r="A2" s="21" t="s">
        <v>62</v>
      </c>
      <c r="B2" s="21" t="s">
        <v>62</v>
      </c>
      <c r="C2" s="21" t="s">
        <v>62</v>
      </c>
      <c r="D2" s="21" t="s">
        <v>62</v>
      </c>
      <c r="E2" s="21" t="s">
        <v>62</v>
      </c>
    </row>
    <row r="4" spans="1:5" x14ac:dyDescent="0.25">
      <c r="A4" s="16" t="s">
        <v>158</v>
      </c>
      <c r="B4" s="16" t="s">
        <v>158</v>
      </c>
      <c r="C4" s="16" t="s">
        <v>158</v>
      </c>
      <c r="D4" s="16" t="s">
        <v>158</v>
      </c>
      <c r="E4" s="16" t="s">
        <v>158</v>
      </c>
    </row>
    <row r="5" spans="1:5" x14ac:dyDescent="0.25">
      <c r="A5" s="22" t="s">
        <v>116</v>
      </c>
      <c r="B5" s="22" t="s">
        <v>116</v>
      </c>
      <c r="C5" s="22" t="s">
        <v>116</v>
      </c>
      <c r="D5" s="22" t="s">
        <v>116</v>
      </c>
      <c r="E5" s="22" t="s">
        <v>116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161</v>
      </c>
      <c r="D7" s="9" t="s">
        <v>385</v>
      </c>
      <c r="E7" s="9">
        <v>1</v>
      </c>
    </row>
    <row r="8" spans="1:5" ht="24.75" x14ac:dyDescent="0.25">
      <c r="A8" s="9" t="s">
        <v>205</v>
      </c>
      <c r="B8" s="9" t="s">
        <v>130</v>
      </c>
      <c r="C8" s="9" t="s">
        <v>161</v>
      </c>
      <c r="D8" s="9" t="s">
        <v>386</v>
      </c>
      <c r="E8" s="9">
        <v>1</v>
      </c>
    </row>
    <row r="9" spans="1:5" x14ac:dyDescent="0.25">
      <c r="A9" s="1" t="s">
        <v>116</v>
      </c>
      <c r="B9" s="1" t="s">
        <v>116</v>
      </c>
      <c r="C9" s="1">
        <f>SUBTOTAL(103,Elements13_10_121[Elemento])</f>
        <v>2</v>
      </c>
      <c r="D9" s="1" t="s">
        <v>116</v>
      </c>
      <c r="E9" s="1">
        <f>SUBTOTAL(109,Elements13_10_121[Totais:])</f>
        <v>2</v>
      </c>
    </row>
  </sheetData>
  <mergeCells count="3">
    <mergeCell ref="A1:E2"/>
    <mergeCell ref="A4:E4"/>
    <mergeCell ref="A5:E5"/>
  </mergeCells>
  <hyperlinks>
    <hyperlink ref="A1" location="'13.10.12'!A1" display="Caixa de passagem com tampa de ferro tipo pesado 600P-600mm de altura, conforme especificacao CET-RIO. Fornecimento e assentamento." xr:uid="{00000000-0004-0000-2400-000000000000}"/>
    <hyperlink ref="B1" location="'13.10.12'!A1" display="Caixa de passagem com tampa de ferro tipo pesado 600P-600mm de altura, conforme especificacao CET-RIO. Fornecimento e assentamento." xr:uid="{00000000-0004-0000-2400-000001000000}"/>
    <hyperlink ref="C1" location="'13.10.12'!A1" display="Caixa de passagem com tampa de ferro tipo pesado 600P-600mm de altura, conforme especificacao CET-RIO. Fornecimento e assentamento." xr:uid="{00000000-0004-0000-2400-000002000000}"/>
    <hyperlink ref="D1" location="'13.10.12'!A1" display="Caixa de passagem com tampa de ferro tipo pesado 600P-600mm de altura, conforme especificacao CET-RIO. Fornecimento e assentamento." xr:uid="{00000000-0004-0000-2400-000003000000}"/>
    <hyperlink ref="E1" location="'13.10.12'!A1" display="Caixa de passagem com tampa de ferro tipo pesado 600P-600mm de altura, conforme especificacao CET-RIO. Fornecimento e assentamento." xr:uid="{00000000-0004-0000-2400-000004000000}"/>
    <hyperlink ref="A2" location="'13.10.12'!A1" display="Caixa de passagem com tampa de ferro tipo pesado 600P-600mm de altura, conforme especificacao CET-RIO. Fornecimento e assentamento." xr:uid="{00000000-0004-0000-2400-000005000000}"/>
    <hyperlink ref="B2" location="'13.10.12'!A1" display="Caixa de passagem com tampa de ferro tipo pesado 600P-600mm de altura, conforme especificacao CET-RIO. Fornecimento e assentamento." xr:uid="{00000000-0004-0000-2400-000006000000}"/>
    <hyperlink ref="C2" location="'13.10.12'!A1" display="Caixa de passagem com tampa de ferro tipo pesado 600P-600mm de altura, conforme especificacao CET-RIO. Fornecimento e assentamento." xr:uid="{00000000-0004-0000-2400-000007000000}"/>
    <hyperlink ref="D2" location="'13.10.12'!A1" display="Caixa de passagem com tampa de ferro tipo pesado 600P-600mm de altura, conforme especificacao CET-RIO. Fornecimento e assentamento." xr:uid="{00000000-0004-0000-2400-000008000000}"/>
    <hyperlink ref="E2" location="'13.10.12'!A1" display="Caixa de passagem com tampa de ferro tipo pesado 600P-600mm de altura, conforme especificacao CET-RIO. Fornecimento e assentamento." xr:uid="{00000000-0004-0000-2400-000009000000}"/>
    <hyperlink ref="A4" location="'13.10.12'!A1" display="Equipamento elétrico (A)" xr:uid="{00000000-0004-0000-2400-00000A000000}"/>
    <hyperlink ref="B4" location="'13.10.12'!A1" display="Equipamento elétrico (A)" xr:uid="{00000000-0004-0000-2400-00000B000000}"/>
    <hyperlink ref="C4" location="'13.10.12'!A1" display="Equipamento elétrico (A)" xr:uid="{00000000-0004-0000-2400-00000C000000}"/>
    <hyperlink ref="D4" location="'13.10.12'!A1" display="Equipamento elétrico (A)" xr:uid="{00000000-0004-0000-2400-00000D000000}"/>
    <hyperlink ref="E4" location="'13.10.12'!A1" display="Equipamento elétrico (A)" xr:uid="{00000000-0004-0000-2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5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67</v>
      </c>
      <c r="B1" s="21" t="s">
        <v>67</v>
      </c>
      <c r="C1" s="21" t="s">
        <v>67</v>
      </c>
      <c r="D1" s="21" t="s">
        <v>67</v>
      </c>
      <c r="E1" s="21" t="s">
        <v>67</v>
      </c>
    </row>
    <row r="2" spans="1:5" x14ac:dyDescent="0.25">
      <c r="A2" s="21" t="s">
        <v>67</v>
      </c>
      <c r="B2" s="21" t="s">
        <v>67</v>
      </c>
      <c r="C2" s="21" t="s">
        <v>67</v>
      </c>
      <c r="D2" s="21" t="s">
        <v>67</v>
      </c>
      <c r="E2" s="21" t="s">
        <v>67</v>
      </c>
    </row>
    <row r="4" spans="1:5" x14ac:dyDescent="0.25">
      <c r="A4" s="16" t="s">
        <v>163</v>
      </c>
      <c r="B4" s="16" t="s">
        <v>163</v>
      </c>
      <c r="C4" s="16" t="s">
        <v>163</v>
      </c>
      <c r="D4" s="16" t="s">
        <v>163</v>
      </c>
      <c r="E4" s="16" t="s">
        <v>163</v>
      </c>
    </row>
    <row r="5" spans="1:5" x14ac:dyDescent="0.25">
      <c r="A5" s="22" t="s">
        <v>116</v>
      </c>
      <c r="B5" s="22" t="s">
        <v>116</v>
      </c>
      <c r="C5" s="22" t="s">
        <v>116</v>
      </c>
      <c r="D5" s="22" t="s">
        <v>116</v>
      </c>
      <c r="E5" s="22" t="s">
        <v>116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166</v>
      </c>
      <c r="D7" s="9" t="s">
        <v>387</v>
      </c>
      <c r="E7" s="9">
        <v>1</v>
      </c>
    </row>
    <row r="8" spans="1:5" ht="24.75" x14ac:dyDescent="0.25">
      <c r="A8" s="9" t="s">
        <v>205</v>
      </c>
      <c r="B8" s="9" t="s">
        <v>130</v>
      </c>
      <c r="C8" s="9" t="s">
        <v>166</v>
      </c>
      <c r="D8" s="9" t="s">
        <v>388</v>
      </c>
      <c r="E8" s="9">
        <v>1</v>
      </c>
    </row>
    <row r="9" spans="1:5" ht="24.75" x14ac:dyDescent="0.25">
      <c r="A9" s="9" t="s">
        <v>205</v>
      </c>
      <c r="B9" s="9" t="s">
        <v>130</v>
      </c>
      <c r="C9" s="9" t="s">
        <v>166</v>
      </c>
      <c r="D9" s="9" t="s">
        <v>389</v>
      </c>
      <c r="E9" s="9">
        <v>1</v>
      </c>
    </row>
    <row r="10" spans="1:5" ht="24.75" x14ac:dyDescent="0.25">
      <c r="A10" s="9" t="s">
        <v>205</v>
      </c>
      <c r="B10" s="9" t="s">
        <v>130</v>
      </c>
      <c r="C10" s="9" t="s">
        <v>166</v>
      </c>
      <c r="D10" s="9" t="s">
        <v>390</v>
      </c>
      <c r="E10" s="9">
        <v>1</v>
      </c>
    </row>
    <row r="11" spans="1:5" ht="24.75" x14ac:dyDescent="0.25">
      <c r="A11" s="9" t="s">
        <v>205</v>
      </c>
      <c r="B11" s="9" t="s">
        <v>130</v>
      </c>
      <c r="C11" s="9" t="s">
        <v>166</v>
      </c>
      <c r="D11" s="9" t="s">
        <v>391</v>
      </c>
      <c r="E11" s="9">
        <v>1</v>
      </c>
    </row>
    <row r="12" spans="1:5" ht="24.75" x14ac:dyDescent="0.25">
      <c r="A12" s="9" t="s">
        <v>205</v>
      </c>
      <c r="B12" s="9" t="s">
        <v>130</v>
      </c>
      <c r="C12" s="9" t="s">
        <v>166</v>
      </c>
      <c r="D12" s="9" t="s">
        <v>392</v>
      </c>
      <c r="E12" s="9">
        <v>1</v>
      </c>
    </row>
    <row r="13" spans="1:5" ht="24.75" x14ac:dyDescent="0.25">
      <c r="A13" s="9" t="s">
        <v>205</v>
      </c>
      <c r="B13" s="9" t="s">
        <v>130</v>
      </c>
      <c r="C13" s="9" t="s">
        <v>166</v>
      </c>
      <c r="D13" s="9" t="s">
        <v>393</v>
      </c>
      <c r="E13" s="9">
        <v>1</v>
      </c>
    </row>
    <row r="14" spans="1:5" ht="24.75" x14ac:dyDescent="0.25">
      <c r="A14" s="9" t="s">
        <v>205</v>
      </c>
      <c r="B14" s="9" t="s">
        <v>130</v>
      </c>
      <c r="C14" s="9" t="s">
        <v>166</v>
      </c>
      <c r="D14" s="9" t="s">
        <v>394</v>
      </c>
      <c r="E14" s="9">
        <v>1</v>
      </c>
    </row>
    <row r="15" spans="1:5" ht="24.75" x14ac:dyDescent="0.25">
      <c r="A15" s="9" t="s">
        <v>205</v>
      </c>
      <c r="B15" s="9" t="s">
        <v>130</v>
      </c>
      <c r="C15" s="9" t="s">
        <v>166</v>
      </c>
      <c r="D15" s="9" t="s">
        <v>395</v>
      </c>
      <c r="E15" s="9">
        <v>1</v>
      </c>
    </row>
    <row r="16" spans="1:5" ht="24.75" x14ac:dyDescent="0.25">
      <c r="A16" s="9" t="s">
        <v>205</v>
      </c>
      <c r="B16" s="9" t="s">
        <v>130</v>
      </c>
      <c r="C16" s="9" t="s">
        <v>166</v>
      </c>
      <c r="D16" s="9" t="s">
        <v>396</v>
      </c>
      <c r="E16" s="9">
        <v>1</v>
      </c>
    </row>
    <row r="17" spans="1:5" ht="24.75" x14ac:dyDescent="0.25">
      <c r="A17" s="9" t="s">
        <v>205</v>
      </c>
      <c r="B17" s="9" t="s">
        <v>130</v>
      </c>
      <c r="C17" s="9" t="s">
        <v>166</v>
      </c>
      <c r="D17" s="9" t="s">
        <v>397</v>
      </c>
      <c r="E17" s="9">
        <v>1</v>
      </c>
    </row>
    <row r="18" spans="1:5" ht="24.75" x14ac:dyDescent="0.25">
      <c r="A18" s="9" t="s">
        <v>205</v>
      </c>
      <c r="B18" s="9" t="s">
        <v>130</v>
      </c>
      <c r="C18" s="9" t="s">
        <v>166</v>
      </c>
      <c r="D18" s="9" t="s">
        <v>398</v>
      </c>
      <c r="E18" s="9">
        <v>1</v>
      </c>
    </row>
    <row r="19" spans="1:5" ht="24.75" x14ac:dyDescent="0.25">
      <c r="A19" s="9" t="s">
        <v>205</v>
      </c>
      <c r="B19" s="9" t="s">
        <v>130</v>
      </c>
      <c r="C19" s="9" t="s">
        <v>166</v>
      </c>
      <c r="D19" s="9" t="s">
        <v>399</v>
      </c>
      <c r="E19" s="9">
        <v>1</v>
      </c>
    </row>
    <row r="20" spans="1:5" ht="24.75" x14ac:dyDescent="0.25">
      <c r="A20" s="9" t="s">
        <v>205</v>
      </c>
      <c r="B20" s="9" t="s">
        <v>130</v>
      </c>
      <c r="C20" s="9" t="s">
        <v>166</v>
      </c>
      <c r="D20" s="9" t="s">
        <v>400</v>
      </c>
      <c r="E20" s="9">
        <v>1</v>
      </c>
    </row>
    <row r="21" spans="1:5" ht="24.75" x14ac:dyDescent="0.25">
      <c r="A21" s="9" t="s">
        <v>205</v>
      </c>
      <c r="B21" s="9" t="s">
        <v>130</v>
      </c>
      <c r="C21" s="9" t="s">
        <v>166</v>
      </c>
      <c r="D21" s="9" t="s">
        <v>401</v>
      </c>
      <c r="E21" s="9">
        <v>1</v>
      </c>
    </row>
    <row r="22" spans="1:5" ht="24.75" x14ac:dyDescent="0.25">
      <c r="A22" s="9" t="s">
        <v>205</v>
      </c>
      <c r="B22" s="9" t="s">
        <v>130</v>
      </c>
      <c r="C22" s="9" t="s">
        <v>166</v>
      </c>
      <c r="D22" s="9" t="s">
        <v>402</v>
      </c>
      <c r="E22" s="9">
        <v>1</v>
      </c>
    </row>
    <row r="23" spans="1:5" ht="24.75" x14ac:dyDescent="0.25">
      <c r="A23" s="9" t="s">
        <v>205</v>
      </c>
      <c r="B23" s="9" t="s">
        <v>130</v>
      </c>
      <c r="C23" s="9" t="s">
        <v>166</v>
      </c>
      <c r="D23" s="9" t="s">
        <v>403</v>
      </c>
      <c r="E23" s="9">
        <v>1</v>
      </c>
    </row>
    <row r="24" spans="1:5" ht="24.75" x14ac:dyDescent="0.25">
      <c r="A24" s="9" t="s">
        <v>205</v>
      </c>
      <c r="B24" s="9" t="s">
        <v>130</v>
      </c>
      <c r="C24" s="9" t="s">
        <v>166</v>
      </c>
      <c r="D24" s="9" t="s">
        <v>404</v>
      </c>
      <c r="E24" s="9">
        <v>1</v>
      </c>
    </row>
    <row r="25" spans="1:5" ht="24.75" x14ac:dyDescent="0.25">
      <c r="A25" s="9" t="s">
        <v>205</v>
      </c>
      <c r="B25" s="9" t="s">
        <v>130</v>
      </c>
      <c r="C25" s="9" t="s">
        <v>166</v>
      </c>
      <c r="D25" s="9" t="s">
        <v>405</v>
      </c>
      <c r="E25" s="9">
        <v>1</v>
      </c>
    </row>
    <row r="26" spans="1:5" ht="24.75" x14ac:dyDescent="0.25">
      <c r="A26" s="9" t="s">
        <v>205</v>
      </c>
      <c r="B26" s="9" t="s">
        <v>130</v>
      </c>
      <c r="C26" s="9" t="s">
        <v>166</v>
      </c>
      <c r="D26" s="9" t="s">
        <v>406</v>
      </c>
      <c r="E26" s="9">
        <v>1</v>
      </c>
    </row>
    <row r="27" spans="1:5" ht="24.75" x14ac:dyDescent="0.25">
      <c r="A27" s="9" t="s">
        <v>205</v>
      </c>
      <c r="B27" s="9" t="s">
        <v>130</v>
      </c>
      <c r="C27" s="9" t="s">
        <v>166</v>
      </c>
      <c r="D27" s="9" t="s">
        <v>407</v>
      </c>
      <c r="E27" s="9">
        <v>1</v>
      </c>
    </row>
    <row r="28" spans="1:5" ht="24.75" x14ac:dyDescent="0.25">
      <c r="A28" s="9" t="s">
        <v>205</v>
      </c>
      <c r="B28" s="9" t="s">
        <v>130</v>
      </c>
      <c r="C28" s="9" t="s">
        <v>166</v>
      </c>
      <c r="D28" s="9" t="s">
        <v>408</v>
      </c>
      <c r="E28" s="9">
        <v>1</v>
      </c>
    </row>
    <row r="29" spans="1:5" ht="24.75" x14ac:dyDescent="0.25">
      <c r="A29" s="9" t="s">
        <v>205</v>
      </c>
      <c r="B29" s="9" t="s">
        <v>130</v>
      </c>
      <c r="C29" s="9" t="s">
        <v>166</v>
      </c>
      <c r="D29" s="9" t="s">
        <v>409</v>
      </c>
      <c r="E29" s="9">
        <v>1</v>
      </c>
    </row>
    <row r="30" spans="1:5" ht="24.75" x14ac:dyDescent="0.25">
      <c r="A30" s="9" t="s">
        <v>205</v>
      </c>
      <c r="B30" s="9" t="s">
        <v>130</v>
      </c>
      <c r="C30" s="9" t="s">
        <v>166</v>
      </c>
      <c r="D30" s="9" t="s">
        <v>410</v>
      </c>
      <c r="E30" s="9">
        <v>1</v>
      </c>
    </row>
    <row r="31" spans="1:5" ht="24.75" x14ac:dyDescent="0.25">
      <c r="A31" s="9" t="s">
        <v>205</v>
      </c>
      <c r="B31" s="9" t="s">
        <v>130</v>
      </c>
      <c r="C31" s="9" t="s">
        <v>166</v>
      </c>
      <c r="D31" s="9" t="s">
        <v>411</v>
      </c>
      <c r="E31" s="9">
        <v>1</v>
      </c>
    </row>
    <row r="32" spans="1:5" ht="24.75" x14ac:dyDescent="0.25">
      <c r="A32" s="9" t="s">
        <v>205</v>
      </c>
      <c r="B32" s="9" t="s">
        <v>130</v>
      </c>
      <c r="C32" s="9" t="s">
        <v>166</v>
      </c>
      <c r="D32" s="9" t="s">
        <v>412</v>
      </c>
      <c r="E32" s="9">
        <v>1</v>
      </c>
    </row>
    <row r="33" spans="1:5" ht="24.75" x14ac:dyDescent="0.25">
      <c r="A33" s="9" t="s">
        <v>205</v>
      </c>
      <c r="B33" s="9" t="s">
        <v>130</v>
      </c>
      <c r="C33" s="9" t="s">
        <v>166</v>
      </c>
      <c r="D33" s="9" t="s">
        <v>413</v>
      </c>
      <c r="E33" s="9">
        <v>1</v>
      </c>
    </row>
    <row r="34" spans="1:5" ht="24.75" x14ac:dyDescent="0.25">
      <c r="A34" s="9" t="s">
        <v>205</v>
      </c>
      <c r="B34" s="9" t="s">
        <v>130</v>
      </c>
      <c r="C34" s="9" t="s">
        <v>166</v>
      </c>
      <c r="D34" s="9" t="s">
        <v>414</v>
      </c>
      <c r="E34" s="9">
        <v>1</v>
      </c>
    </row>
    <row r="35" spans="1:5" ht="24.75" x14ac:dyDescent="0.25">
      <c r="A35" s="9" t="s">
        <v>205</v>
      </c>
      <c r="B35" s="9" t="s">
        <v>130</v>
      </c>
      <c r="C35" s="9" t="s">
        <v>166</v>
      </c>
      <c r="D35" s="9" t="s">
        <v>415</v>
      </c>
      <c r="E35" s="9">
        <v>1</v>
      </c>
    </row>
    <row r="36" spans="1:5" ht="24.75" x14ac:dyDescent="0.25">
      <c r="A36" s="9" t="s">
        <v>205</v>
      </c>
      <c r="B36" s="9" t="s">
        <v>130</v>
      </c>
      <c r="C36" s="9" t="s">
        <v>166</v>
      </c>
      <c r="D36" s="9" t="s">
        <v>416</v>
      </c>
      <c r="E36" s="9">
        <v>1</v>
      </c>
    </row>
    <row r="37" spans="1:5" ht="24.75" x14ac:dyDescent="0.25">
      <c r="A37" s="9" t="s">
        <v>205</v>
      </c>
      <c r="B37" s="9" t="s">
        <v>130</v>
      </c>
      <c r="C37" s="9" t="s">
        <v>166</v>
      </c>
      <c r="D37" s="9" t="s">
        <v>417</v>
      </c>
      <c r="E37" s="9">
        <v>1</v>
      </c>
    </row>
    <row r="38" spans="1:5" ht="24.75" x14ac:dyDescent="0.25">
      <c r="A38" s="9" t="s">
        <v>205</v>
      </c>
      <c r="B38" s="9" t="s">
        <v>130</v>
      </c>
      <c r="C38" s="9" t="s">
        <v>166</v>
      </c>
      <c r="D38" s="9" t="s">
        <v>418</v>
      </c>
      <c r="E38" s="9">
        <v>1</v>
      </c>
    </row>
    <row r="39" spans="1:5" ht="24.75" x14ac:dyDescent="0.25">
      <c r="A39" s="9" t="s">
        <v>205</v>
      </c>
      <c r="B39" s="9" t="s">
        <v>130</v>
      </c>
      <c r="C39" s="9" t="s">
        <v>166</v>
      </c>
      <c r="D39" s="9" t="s">
        <v>419</v>
      </c>
      <c r="E39" s="9">
        <v>1</v>
      </c>
    </row>
    <row r="40" spans="1:5" ht="24.75" x14ac:dyDescent="0.25">
      <c r="A40" s="9" t="s">
        <v>205</v>
      </c>
      <c r="B40" s="9" t="s">
        <v>130</v>
      </c>
      <c r="C40" s="9" t="s">
        <v>166</v>
      </c>
      <c r="D40" s="9" t="s">
        <v>420</v>
      </c>
      <c r="E40" s="9">
        <v>1</v>
      </c>
    </row>
    <row r="41" spans="1:5" ht="24.75" x14ac:dyDescent="0.25">
      <c r="A41" s="9" t="s">
        <v>205</v>
      </c>
      <c r="B41" s="9" t="s">
        <v>130</v>
      </c>
      <c r="C41" s="9" t="s">
        <v>166</v>
      </c>
      <c r="D41" s="9" t="s">
        <v>421</v>
      </c>
      <c r="E41" s="9">
        <v>1</v>
      </c>
    </row>
    <row r="42" spans="1:5" ht="24.75" x14ac:dyDescent="0.25">
      <c r="A42" s="9" t="s">
        <v>205</v>
      </c>
      <c r="B42" s="9" t="s">
        <v>130</v>
      </c>
      <c r="C42" s="9" t="s">
        <v>166</v>
      </c>
      <c r="D42" s="9" t="s">
        <v>422</v>
      </c>
      <c r="E42" s="9">
        <v>1</v>
      </c>
    </row>
    <row r="43" spans="1:5" ht="24.75" x14ac:dyDescent="0.25">
      <c r="A43" s="9" t="s">
        <v>205</v>
      </c>
      <c r="B43" s="9" t="s">
        <v>130</v>
      </c>
      <c r="C43" s="9" t="s">
        <v>166</v>
      </c>
      <c r="D43" s="9" t="s">
        <v>423</v>
      </c>
      <c r="E43" s="9">
        <v>1</v>
      </c>
    </row>
    <row r="44" spans="1:5" ht="24.75" x14ac:dyDescent="0.25">
      <c r="A44" s="9" t="s">
        <v>205</v>
      </c>
      <c r="B44" s="9" t="s">
        <v>130</v>
      </c>
      <c r="C44" s="9" t="s">
        <v>166</v>
      </c>
      <c r="D44" s="9" t="s">
        <v>424</v>
      </c>
      <c r="E44" s="9">
        <v>1</v>
      </c>
    </row>
    <row r="45" spans="1:5" ht="24.75" x14ac:dyDescent="0.25">
      <c r="A45" s="9" t="s">
        <v>205</v>
      </c>
      <c r="B45" s="9" t="s">
        <v>130</v>
      </c>
      <c r="C45" s="9" t="s">
        <v>166</v>
      </c>
      <c r="D45" s="9" t="s">
        <v>425</v>
      </c>
      <c r="E45" s="9">
        <v>1</v>
      </c>
    </row>
    <row r="46" spans="1:5" ht="24.75" x14ac:dyDescent="0.25">
      <c r="A46" s="9" t="s">
        <v>205</v>
      </c>
      <c r="B46" s="9" t="s">
        <v>130</v>
      </c>
      <c r="C46" s="9" t="s">
        <v>166</v>
      </c>
      <c r="D46" s="9" t="s">
        <v>426</v>
      </c>
      <c r="E46" s="9">
        <v>1</v>
      </c>
    </row>
    <row r="47" spans="1:5" ht="24.75" x14ac:dyDescent="0.25">
      <c r="A47" s="9" t="s">
        <v>205</v>
      </c>
      <c r="B47" s="9" t="s">
        <v>130</v>
      </c>
      <c r="C47" s="9" t="s">
        <v>166</v>
      </c>
      <c r="D47" s="9" t="s">
        <v>427</v>
      </c>
      <c r="E47" s="9">
        <v>1</v>
      </c>
    </row>
    <row r="48" spans="1:5" ht="24.75" x14ac:dyDescent="0.25">
      <c r="A48" s="9" t="s">
        <v>205</v>
      </c>
      <c r="B48" s="9" t="s">
        <v>130</v>
      </c>
      <c r="C48" s="9" t="s">
        <v>166</v>
      </c>
      <c r="D48" s="9" t="s">
        <v>428</v>
      </c>
      <c r="E48" s="9">
        <v>1</v>
      </c>
    </row>
    <row r="49" spans="1:5" ht="24.75" x14ac:dyDescent="0.25">
      <c r="A49" s="9" t="s">
        <v>205</v>
      </c>
      <c r="B49" s="9" t="s">
        <v>130</v>
      </c>
      <c r="C49" s="9" t="s">
        <v>166</v>
      </c>
      <c r="D49" s="9" t="s">
        <v>429</v>
      </c>
      <c r="E49" s="9">
        <v>1</v>
      </c>
    </row>
    <row r="50" spans="1:5" ht="24.75" x14ac:dyDescent="0.25">
      <c r="A50" s="9" t="s">
        <v>205</v>
      </c>
      <c r="B50" s="9" t="s">
        <v>130</v>
      </c>
      <c r="C50" s="9" t="s">
        <v>166</v>
      </c>
      <c r="D50" s="9" t="s">
        <v>430</v>
      </c>
      <c r="E50" s="9">
        <v>1</v>
      </c>
    </row>
    <row r="51" spans="1:5" ht="24.75" x14ac:dyDescent="0.25">
      <c r="A51" s="9" t="s">
        <v>205</v>
      </c>
      <c r="B51" s="9" t="s">
        <v>130</v>
      </c>
      <c r="C51" s="9" t="s">
        <v>166</v>
      </c>
      <c r="D51" s="9" t="s">
        <v>431</v>
      </c>
      <c r="E51" s="9">
        <v>1</v>
      </c>
    </row>
    <row r="52" spans="1:5" ht="24.75" x14ac:dyDescent="0.25">
      <c r="A52" s="9" t="s">
        <v>205</v>
      </c>
      <c r="B52" s="9" t="s">
        <v>130</v>
      </c>
      <c r="C52" s="9" t="s">
        <v>166</v>
      </c>
      <c r="D52" s="9" t="s">
        <v>432</v>
      </c>
      <c r="E52" s="9">
        <v>1</v>
      </c>
    </row>
    <row r="53" spans="1:5" ht="24.75" x14ac:dyDescent="0.25">
      <c r="A53" s="9" t="s">
        <v>205</v>
      </c>
      <c r="B53" s="9" t="s">
        <v>130</v>
      </c>
      <c r="C53" s="9" t="s">
        <v>166</v>
      </c>
      <c r="D53" s="9" t="s">
        <v>433</v>
      </c>
      <c r="E53" s="9">
        <v>1</v>
      </c>
    </row>
    <row r="54" spans="1:5" ht="24.75" x14ac:dyDescent="0.25">
      <c r="A54" s="9" t="s">
        <v>205</v>
      </c>
      <c r="B54" s="9" t="s">
        <v>130</v>
      </c>
      <c r="C54" s="9" t="s">
        <v>166</v>
      </c>
      <c r="D54" s="9" t="s">
        <v>434</v>
      </c>
      <c r="E54" s="9">
        <v>1</v>
      </c>
    </row>
    <row r="55" spans="1:5" ht="24.75" x14ac:dyDescent="0.25">
      <c r="A55" s="9" t="s">
        <v>205</v>
      </c>
      <c r="B55" s="9" t="s">
        <v>130</v>
      </c>
      <c r="C55" s="9" t="s">
        <v>166</v>
      </c>
      <c r="D55" s="9" t="s">
        <v>435</v>
      </c>
      <c r="E55" s="9">
        <v>1</v>
      </c>
    </row>
    <row r="56" spans="1:5" ht="24.75" x14ac:dyDescent="0.25">
      <c r="A56" s="9" t="s">
        <v>205</v>
      </c>
      <c r="B56" s="9" t="s">
        <v>130</v>
      </c>
      <c r="C56" s="9" t="s">
        <v>166</v>
      </c>
      <c r="D56" s="9" t="s">
        <v>436</v>
      </c>
      <c r="E56" s="9">
        <v>1</v>
      </c>
    </row>
    <row r="57" spans="1:5" x14ac:dyDescent="0.25">
      <c r="A57" s="1" t="s">
        <v>116</v>
      </c>
      <c r="B57" s="1" t="s">
        <v>116</v>
      </c>
      <c r="C57" s="1">
        <f>SUBTOTAL(103,Elements13_10_131[Elemento])</f>
        <v>50</v>
      </c>
      <c r="D57" s="1" t="s">
        <v>116</v>
      </c>
      <c r="E57" s="1">
        <f>SUBTOTAL(109,Elements13_10_131[Totais:])</f>
        <v>50</v>
      </c>
    </row>
  </sheetData>
  <mergeCells count="3">
    <mergeCell ref="A1:E2"/>
    <mergeCell ref="A4:E4"/>
    <mergeCell ref="A5:E5"/>
  </mergeCells>
  <hyperlinks>
    <hyperlink ref="A1" location="'13.10.13'!A1" display="PONTO DE REDE RJ45 CAT6 NO PISO, EM TUBOS PVC" xr:uid="{00000000-0004-0000-2500-000000000000}"/>
    <hyperlink ref="B1" location="'13.10.13'!A1" display="PONTO DE REDE RJ45 CAT6 NO PISO, EM TUBOS PVC" xr:uid="{00000000-0004-0000-2500-000001000000}"/>
    <hyperlink ref="C1" location="'13.10.13'!A1" display="PONTO DE REDE RJ45 CAT6 NO PISO, EM TUBOS PVC" xr:uid="{00000000-0004-0000-2500-000002000000}"/>
    <hyperlink ref="D1" location="'13.10.13'!A1" display="PONTO DE REDE RJ45 CAT6 NO PISO, EM TUBOS PVC" xr:uid="{00000000-0004-0000-2500-000003000000}"/>
    <hyperlink ref="E1" location="'13.10.13'!A1" display="PONTO DE REDE RJ45 CAT6 NO PISO, EM TUBOS PVC" xr:uid="{00000000-0004-0000-2500-000004000000}"/>
    <hyperlink ref="A2" location="'13.10.13'!A1" display="PONTO DE REDE RJ45 CAT6 NO PISO, EM TUBOS PVC" xr:uid="{00000000-0004-0000-2500-000005000000}"/>
    <hyperlink ref="B2" location="'13.10.13'!A1" display="PONTO DE REDE RJ45 CAT6 NO PISO, EM TUBOS PVC" xr:uid="{00000000-0004-0000-2500-000006000000}"/>
    <hyperlink ref="C2" location="'13.10.13'!A1" display="PONTO DE REDE RJ45 CAT6 NO PISO, EM TUBOS PVC" xr:uid="{00000000-0004-0000-2500-000007000000}"/>
    <hyperlink ref="D2" location="'13.10.13'!A1" display="PONTO DE REDE RJ45 CAT6 NO PISO, EM TUBOS PVC" xr:uid="{00000000-0004-0000-2500-000008000000}"/>
    <hyperlink ref="E2" location="'13.10.13'!A1" display="PONTO DE REDE RJ45 CAT6 NO PISO, EM TUBOS PVC" xr:uid="{00000000-0004-0000-2500-000009000000}"/>
    <hyperlink ref="A4" location="'13.10.13'!A1" display="Dispositivos de dados (_Camera Rotation)" xr:uid="{00000000-0004-0000-2500-00000A000000}"/>
    <hyperlink ref="B4" location="'13.10.13'!A1" display="Dispositivos de dados (_Camera Rotation)" xr:uid="{00000000-0004-0000-2500-00000B000000}"/>
    <hyperlink ref="C4" location="'13.10.13'!A1" display="Dispositivos de dados (_Camera Rotation)" xr:uid="{00000000-0004-0000-2500-00000C000000}"/>
    <hyperlink ref="D4" location="'13.10.13'!A1" display="Dispositivos de dados (_Camera Rotation)" xr:uid="{00000000-0004-0000-2500-00000D000000}"/>
    <hyperlink ref="E4" location="'13.10.13'!A1" display="Dispositivos de dados (_Camera Rotation)" xr:uid="{00000000-0004-0000-2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8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71</v>
      </c>
      <c r="B1" s="21" t="s">
        <v>71</v>
      </c>
      <c r="C1" s="21" t="s">
        <v>71</v>
      </c>
      <c r="D1" s="21" t="s">
        <v>71</v>
      </c>
      <c r="E1" s="21" t="s">
        <v>71</v>
      </c>
    </row>
    <row r="2" spans="1:5" x14ac:dyDescent="0.25">
      <c r="A2" s="21" t="s">
        <v>71</v>
      </c>
      <c r="B2" s="21" t="s">
        <v>71</v>
      </c>
      <c r="C2" s="21" t="s">
        <v>71</v>
      </c>
      <c r="D2" s="21" t="s">
        <v>71</v>
      </c>
      <c r="E2" s="21" t="s">
        <v>71</v>
      </c>
    </row>
    <row r="4" spans="1:5" x14ac:dyDescent="0.25">
      <c r="A4" s="16" t="s">
        <v>168</v>
      </c>
      <c r="B4" s="16" t="s">
        <v>168</v>
      </c>
      <c r="C4" s="16" t="s">
        <v>168</v>
      </c>
      <c r="D4" s="16" t="s">
        <v>168</v>
      </c>
      <c r="E4" s="16" t="s">
        <v>168</v>
      </c>
    </row>
    <row r="5" spans="1:5" x14ac:dyDescent="0.25">
      <c r="A5" s="22" t="s">
        <v>116</v>
      </c>
      <c r="B5" s="22" t="s">
        <v>116</v>
      </c>
      <c r="C5" s="22" t="s">
        <v>116</v>
      </c>
      <c r="D5" s="22" t="s">
        <v>116</v>
      </c>
      <c r="E5" s="22" t="s">
        <v>116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171</v>
      </c>
      <c r="D7" s="9" t="s">
        <v>437</v>
      </c>
      <c r="E7" s="9">
        <v>1</v>
      </c>
    </row>
    <row r="8" spans="1:5" ht="24.75" x14ac:dyDescent="0.25">
      <c r="A8" s="9" t="s">
        <v>205</v>
      </c>
      <c r="B8" s="9" t="s">
        <v>130</v>
      </c>
      <c r="C8" s="9" t="s">
        <v>171</v>
      </c>
      <c r="D8" s="9" t="s">
        <v>438</v>
      </c>
      <c r="E8" s="9">
        <v>1</v>
      </c>
    </row>
    <row r="9" spans="1:5" ht="24.75" x14ac:dyDescent="0.25">
      <c r="A9" s="9" t="s">
        <v>205</v>
      </c>
      <c r="B9" s="9" t="s">
        <v>130</v>
      </c>
      <c r="C9" s="9" t="s">
        <v>171</v>
      </c>
      <c r="D9" s="9" t="s">
        <v>439</v>
      </c>
      <c r="E9" s="9">
        <v>1</v>
      </c>
    </row>
    <row r="10" spans="1:5" ht="24.75" x14ac:dyDescent="0.25">
      <c r="A10" s="9" t="s">
        <v>205</v>
      </c>
      <c r="B10" s="9" t="s">
        <v>130</v>
      </c>
      <c r="C10" s="9" t="s">
        <v>171</v>
      </c>
      <c r="D10" s="9" t="s">
        <v>440</v>
      </c>
      <c r="E10" s="9">
        <v>1</v>
      </c>
    </row>
    <row r="11" spans="1:5" ht="24.75" x14ac:dyDescent="0.25">
      <c r="A11" s="9" t="s">
        <v>205</v>
      </c>
      <c r="B11" s="9" t="s">
        <v>130</v>
      </c>
      <c r="C11" s="9" t="s">
        <v>171</v>
      </c>
      <c r="D11" s="9" t="s">
        <v>441</v>
      </c>
      <c r="E11" s="9">
        <v>1</v>
      </c>
    </row>
    <row r="12" spans="1:5" ht="24.75" x14ac:dyDescent="0.25">
      <c r="A12" s="9" t="s">
        <v>205</v>
      </c>
      <c r="B12" s="9" t="s">
        <v>130</v>
      </c>
      <c r="C12" s="9" t="s">
        <v>171</v>
      </c>
      <c r="D12" s="9" t="s">
        <v>442</v>
      </c>
      <c r="E12" s="9">
        <v>1</v>
      </c>
    </row>
    <row r="13" spans="1:5" ht="24.75" x14ac:dyDescent="0.25">
      <c r="A13" s="9" t="s">
        <v>205</v>
      </c>
      <c r="B13" s="9" t="s">
        <v>130</v>
      </c>
      <c r="C13" s="9" t="s">
        <v>171</v>
      </c>
      <c r="D13" s="9" t="s">
        <v>443</v>
      </c>
      <c r="E13" s="9">
        <v>1</v>
      </c>
    </row>
    <row r="14" spans="1:5" ht="24.75" x14ac:dyDescent="0.25">
      <c r="A14" s="9" t="s">
        <v>205</v>
      </c>
      <c r="B14" s="9" t="s">
        <v>130</v>
      </c>
      <c r="C14" s="9" t="s">
        <v>171</v>
      </c>
      <c r="D14" s="9" t="s">
        <v>444</v>
      </c>
      <c r="E14" s="9">
        <v>1</v>
      </c>
    </row>
    <row r="15" spans="1:5" ht="24.75" x14ac:dyDescent="0.25">
      <c r="A15" s="9" t="s">
        <v>205</v>
      </c>
      <c r="B15" s="9" t="s">
        <v>130</v>
      </c>
      <c r="C15" s="9" t="s">
        <v>171</v>
      </c>
      <c r="D15" s="9" t="s">
        <v>445</v>
      </c>
      <c r="E15" s="9">
        <v>1</v>
      </c>
    </row>
    <row r="16" spans="1:5" ht="24.75" x14ac:dyDescent="0.25">
      <c r="A16" s="9" t="s">
        <v>205</v>
      </c>
      <c r="B16" s="9" t="s">
        <v>130</v>
      </c>
      <c r="C16" s="9" t="s">
        <v>171</v>
      </c>
      <c r="D16" s="9" t="s">
        <v>446</v>
      </c>
      <c r="E16" s="9">
        <v>1</v>
      </c>
    </row>
    <row r="17" spans="1:5" ht="24.75" x14ac:dyDescent="0.25">
      <c r="A17" s="9" t="s">
        <v>205</v>
      </c>
      <c r="B17" s="9" t="s">
        <v>130</v>
      </c>
      <c r="C17" s="9" t="s">
        <v>171</v>
      </c>
      <c r="D17" s="9" t="s">
        <v>447</v>
      </c>
      <c r="E17" s="9">
        <v>1</v>
      </c>
    </row>
    <row r="18" spans="1:5" ht="24.75" x14ac:dyDescent="0.25">
      <c r="A18" s="9" t="s">
        <v>205</v>
      </c>
      <c r="B18" s="9" t="s">
        <v>130</v>
      </c>
      <c r="C18" s="9" t="s">
        <v>171</v>
      </c>
      <c r="D18" s="9" t="s">
        <v>448</v>
      </c>
      <c r="E18" s="9">
        <v>1</v>
      </c>
    </row>
    <row r="19" spans="1:5" ht="24.75" x14ac:dyDescent="0.25">
      <c r="A19" s="9" t="s">
        <v>205</v>
      </c>
      <c r="B19" s="9" t="s">
        <v>130</v>
      </c>
      <c r="C19" s="9" t="s">
        <v>171</v>
      </c>
      <c r="D19" s="9" t="s">
        <v>449</v>
      </c>
      <c r="E19" s="9">
        <v>1</v>
      </c>
    </row>
    <row r="20" spans="1:5" ht="24.75" x14ac:dyDescent="0.25">
      <c r="A20" s="9" t="s">
        <v>205</v>
      </c>
      <c r="B20" s="9" t="s">
        <v>130</v>
      </c>
      <c r="C20" s="9" t="s">
        <v>171</v>
      </c>
      <c r="D20" s="9" t="s">
        <v>450</v>
      </c>
      <c r="E20" s="9">
        <v>1</v>
      </c>
    </row>
    <row r="21" spans="1:5" ht="24.75" x14ac:dyDescent="0.25">
      <c r="A21" s="9" t="s">
        <v>205</v>
      </c>
      <c r="B21" s="9" t="s">
        <v>130</v>
      </c>
      <c r="C21" s="9" t="s">
        <v>171</v>
      </c>
      <c r="D21" s="9" t="s">
        <v>451</v>
      </c>
      <c r="E21" s="9">
        <v>1</v>
      </c>
    </row>
    <row r="22" spans="1:5" ht="24.75" x14ac:dyDescent="0.25">
      <c r="A22" s="9" t="s">
        <v>205</v>
      </c>
      <c r="B22" s="9" t="s">
        <v>130</v>
      </c>
      <c r="C22" s="9" t="s">
        <v>171</v>
      </c>
      <c r="D22" s="9" t="s">
        <v>452</v>
      </c>
      <c r="E22" s="9">
        <v>1</v>
      </c>
    </row>
    <row r="23" spans="1:5" ht="24.75" x14ac:dyDescent="0.25">
      <c r="A23" s="9" t="s">
        <v>205</v>
      </c>
      <c r="B23" s="9" t="s">
        <v>130</v>
      </c>
      <c r="C23" s="9" t="s">
        <v>171</v>
      </c>
      <c r="D23" s="9" t="s">
        <v>453</v>
      </c>
      <c r="E23" s="9">
        <v>1</v>
      </c>
    </row>
    <row r="24" spans="1:5" ht="24.75" x14ac:dyDescent="0.25">
      <c r="A24" s="9" t="s">
        <v>205</v>
      </c>
      <c r="B24" s="9" t="s">
        <v>130</v>
      </c>
      <c r="C24" s="9" t="s">
        <v>171</v>
      </c>
      <c r="D24" s="9" t="s">
        <v>454</v>
      </c>
      <c r="E24" s="9">
        <v>1</v>
      </c>
    </row>
    <row r="25" spans="1:5" ht="24.75" x14ac:dyDescent="0.25">
      <c r="A25" s="9" t="s">
        <v>205</v>
      </c>
      <c r="B25" s="9" t="s">
        <v>130</v>
      </c>
      <c r="C25" s="9" t="s">
        <v>171</v>
      </c>
      <c r="D25" s="9" t="s">
        <v>455</v>
      </c>
      <c r="E25" s="9">
        <v>1</v>
      </c>
    </row>
    <row r="26" spans="1:5" x14ac:dyDescent="0.25">
      <c r="A26" s="1" t="s">
        <v>116</v>
      </c>
      <c r="B26" s="1" t="s">
        <v>116</v>
      </c>
      <c r="C26" s="1">
        <f>SUBTOTAL(103,Elements13_10_141[Elemento])</f>
        <v>19</v>
      </c>
      <c r="D26" s="1" t="s">
        <v>116</v>
      </c>
      <c r="E26" s="1">
        <f>SUBTOTAL(109,Elements13_10_141[Totais:])</f>
        <v>19</v>
      </c>
    </row>
    <row r="29" spans="1:5" x14ac:dyDescent="0.25">
      <c r="A29" s="21" t="s">
        <v>71</v>
      </c>
      <c r="B29" s="21" t="s">
        <v>71</v>
      </c>
      <c r="C29" s="21" t="s">
        <v>71</v>
      </c>
      <c r="D29" s="21" t="s">
        <v>71</v>
      </c>
      <c r="E29" s="21" t="s">
        <v>71</v>
      </c>
    </row>
    <row r="30" spans="1:5" x14ac:dyDescent="0.25">
      <c r="A30" s="21" t="s">
        <v>71</v>
      </c>
      <c r="B30" s="21" t="s">
        <v>71</v>
      </c>
      <c r="C30" s="21" t="s">
        <v>71</v>
      </c>
      <c r="D30" s="21" t="s">
        <v>71</v>
      </c>
      <c r="E30" s="21" t="s">
        <v>71</v>
      </c>
    </row>
    <row r="32" spans="1:5" x14ac:dyDescent="0.25">
      <c r="A32" s="16" t="s">
        <v>163</v>
      </c>
      <c r="B32" s="16" t="s">
        <v>163</v>
      </c>
      <c r="C32" s="16" t="s">
        <v>163</v>
      </c>
      <c r="D32" s="16" t="s">
        <v>163</v>
      </c>
      <c r="E32" s="16" t="s">
        <v>163</v>
      </c>
    </row>
    <row r="33" spans="1:5" x14ac:dyDescent="0.25">
      <c r="A33" s="22" t="s">
        <v>116</v>
      </c>
      <c r="B33" s="22" t="s">
        <v>116</v>
      </c>
      <c r="C33" s="22" t="s">
        <v>116</v>
      </c>
      <c r="D33" s="22" t="s">
        <v>116</v>
      </c>
      <c r="E33" s="22" t="s">
        <v>116</v>
      </c>
    </row>
    <row r="34" spans="1:5" x14ac:dyDescent="0.25">
      <c r="A34" s="8" t="s">
        <v>200</v>
      </c>
      <c r="B34" s="8" t="s">
        <v>201</v>
      </c>
      <c r="C34" s="8" t="s">
        <v>202</v>
      </c>
      <c r="D34" s="8" t="s">
        <v>203</v>
      </c>
      <c r="E34" s="8" t="s">
        <v>204</v>
      </c>
    </row>
    <row r="35" spans="1:5" ht="24.75" x14ac:dyDescent="0.25">
      <c r="A35" s="9" t="s">
        <v>205</v>
      </c>
      <c r="B35" s="9" t="s">
        <v>130</v>
      </c>
      <c r="C35" s="9" t="s">
        <v>173</v>
      </c>
      <c r="D35" s="9" t="s">
        <v>456</v>
      </c>
      <c r="E35" s="9">
        <v>1</v>
      </c>
    </row>
    <row r="36" spans="1:5" ht="24.75" x14ac:dyDescent="0.25">
      <c r="A36" s="9" t="s">
        <v>205</v>
      </c>
      <c r="B36" s="9" t="s">
        <v>130</v>
      </c>
      <c r="C36" s="9" t="s">
        <v>173</v>
      </c>
      <c r="D36" s="9" t="s">
        <v>457</v>
      </c>
      <c r="E36" s="9">
        <v>1</v>
      </c>
    </row>
    <row r="37" spans="1:5" ht="24.75" x14ac:dyDescent="0.25">
      <c r="A37" s="9" t="s">
        <v>205</v>
      </c>
      <c r="B37" s="9" t="s">
        <v>130</v>
      </c>
      <c r="C37" s="9" t="s">
        <v>173</v>
      </c>
      <c r="D37" s="9" t="s">
        <v>458</v>
      </c>
      <c r="E37" s="9">
        <v>1</v>
      </c>
    </row>
    <row r="38" spans="1:5" ht="24.75" x14ac:dyDescent="0.25">
      <c r="A38" s="9" t="s">
        <v>205</v>
      </c>
      <c r="B38" s="9" t="s">
        <v>130</v>
      </c>
      <c r="C38" s="9" t="s">
        <v>173</v>
      </c>
      <c r="D38" s="9" t="s">
        <v>459</v>
      </c>
      <c r="E38" s="9">
        <v>1</v>
      </c>
    </row>
    <row r="39" spans="1:5" ht="24.75" x14ac:dyDescent="0.25">
      <c r="A39" s="9" t="s">
        <v>205</v>
      </c>
      <c r="B39" s="9" t="s">
        <v>130</v>
      </c>
      <c r="C39" s="9" t="s">
        <v>173</v>
      </c>
      <c r="D39" s="9" t="s">
        <v>460</v>
      </c>
      <c r="E39" s="9">
        <v>1</v>
      </c>
    </row>
    <row r="40" spans="1:5" ht="24.75" x14ac:dyDescent="0.25">
      <c r="A40" s="9" t="s">
        <v>205</v>
      </c>
      <c r="B40" s="9" t="s">
        <v>130</v>
      </c>
      <c r="C40" s="9" t="s">
        <v>173</v>
      </c>
      <c r="D40" s="9" t="s">
        <v>461</v>
      </c>
      <c r="E40" s="9">
        <v>1</v>
      </c>
    </row>
    <row r="41" spans="1:5" ht="24.75" x14ac:dyDescent="0.25">
      <c r="A41" s="9" t="s">
        <v>205</v>
      </c>
      <c r="B41" s="9" t="s">
        <v>130</v>
      </c>
      <c r="C41" s="9" t="s">
        <v>173</v>
      </c>
      <c r="D41" s="9" t="s">
        <v>462</v>
      </c>
      <c r="E41" s="9">
        <v>1</v>
      </c>
    </row>
    <row r="42" spans="1:5" ht="24.75" x14ac:dyDescent="0.25">
      <c r="A42" s="9" t="s">
        <v>205</v>
      </c>
      <c r="B42" s="9" t="s">
        <v>130</v>
      </c>
      <c r="C42" s="9" t="s">
        <v>173</v>
      </c>
      <c r="D42" s="9" t="s">
        <v>463</v>
      </c>
      <c r="E42" s="9">
        <v>1</v>
      </c>
    </row>
    <row r="43" spans="1:5" ht="24.75" x14ac:dyDescent="0.25">
      <c r="A43" s="9" t="s">
        <v>205</v>
      </c>
      <c r="B43" s="9" t="s">
        <v>130</v>
      </c>
      <c r="C43" s="9" t="s">
        <v>173</v>
      </c>
      <c r="D43" s="9" t="s">
        <v>464</v>
      </c>
      <c r="E43" s="9">
        <v>1</v>
      </c>
    </row>
    <row r="44" spans="1:5" ht="24.75" x14ac:dyDescent="0.25">
      <c r="A44" s="9" t="s">
        <v>205</v>
      </c>
      <c r="B44" s="9" t="s">
        <v>130</v>
      </c>
      <c r="C44" s="9" t="s">
        <v>173</v>
      </c>
      <c r="D44" s="9" t="s">
        <v>465</v>
      </c>
      <c r="E44" s="9">
        <v>1</v>
      </c>
    </row>
    <row r="45" spans="1:5" ht="24.75" x14ac:dyDescent="0.25">
      <c r="A45" s="9" t="s">
        <v>205</v>
      </c>
      <c r="B45" s="9" t="s">
        <v>130</v>
      </c>
      <c r="C45" s="9" t="s">
        <v>173</v>
      </c>
      <c r="D45" s="9" t="s">
        <v>466</v>
      </c>
      <c r="E45" s="9">
        <v>1</v>
      </c>
    </row>
    <row r="46" spans="1:5" ht="24.75" x14ac:dyDescent="0.25">
      <c r="A46" s="9" t="s">
        <v>205</v>
      </c>
      <c r="B46" s="9" t="s">
        <v>130</v>
      </c>
      <c r="C46" s="9" t="s">
        <v>173</v>
      </c>
      <c r="D46" s="9" t="s">
        <v>467</v>
      </c>
      <c r="E46" s="9">
        <v>1</v>
      </c>
    </row>
    <row r="47" spans="1:5" ht="24.75" x14ac:dyDescent="0.25">
      <c r="A47" s="9" t="s">
        <v>205</v>
      </c>
      <c r="B47" s="9" t="s">
        <v>130</v>
      </c>
      <c r="C47" s="9" t="s">
        <v>173</v>
      </c>
      <c r="D47" s="9" t="s">
        <v>468</v>
      </c>
      <c r="E47" s="9">
        <v>1</v>
      </c>
    </row>
    <row r="48" spans="1:5" ht="24.75" x14ac:dyDescent="0.25">
      <c r="A48" s="9" t="s">
        <v>205</v>
      </c>
      <c r="B48" s="9" t="s">
        <v>130</v>
      </c>
      <c r="C48" s="9" t="s">
        <v>173</v>
      </c>
      <c r="D48" s="9" t="s">
        <v>469</v>
      </c>
      <c r="E48" s="9">
        <v>1</v>
      </c>
    </row>
    <row r="49" spans="1:5" ht="24.75" x14ac:dyDescent="0.25">
      <c r="A49" s="9" t="s">
        <v>205</v>
      </c>
      <c r="B49" s="9" t="s">
        <v>130</v>
      </c>
      <c r="C49" s="9" t="s">
        <v>173</v>
      </c>
      <c r="D49" s="9" t="s">
        <v>470</v>
      </c>
      <c r="E49" s="9">
        <v>1</v>
      </c>
    </row>
    <row r="50" spans="1:5" ht="24.75" x14ac:dyDescent="0.25">
      <c r="A50" s="9" t="s">
        <v>205</v>
      </c>
      <c r="B50" s="9" t="s">
        <v>130</v>
      </c>
      <c r="C50" s="9" t="s">
        <v>173</v>
      </c>
      <c r="D50" s="9" t="s">
        <v>471</v>
      </c>
      <c r="E50" s="9">
        <v>1</v>
      </c>
    </row>
    <row r="51" spans="1:5" ht="24.75" x14ac:dyDescent="0.25">
      <c r="A51" s="9" t="s">
        <v>205</v>
      </c>
      <c r="B51" s="9" t="s">
        <v>130</v>
      </c>
      <c r="C51" s="9" t="s">
        <v>173</v>
      </c>
      <c r="D51" s="9" t="s">
        <v>472</v>
      </c>
      <c r="E51" s="9">
        <v>1</v>
      </c>
    </row>
    <row r="52" spans="1:5" ht="24.75" x14ac:dyDescent="0.25">
      <c r="A52" s="9" t="s">
        <v>205</v>
      </c>
      <c r="B52" s="9" t="s">
        <v>130</v>
      </c>
      <c r="C52" s="9" t="s">
        <v>173</v>
      </c>
      <c r="D52" s="9" t="s">
        <v>473</v>
      </c>
      <c r="E52" s="9">
        <v>1</v>
      </c>
    </row>
    <row r="53" spans="1:5" ht="24.75" x14ac:dyDescent="0.25">
      <c r="A53" s="9" t="s">
        <v>205</v>
      </c>
      <c r="B53" s="9" t="s">
        <v>130</v>
      </c>
      <c r="C53" s="9" t="s">
        <v>173</v>
      </c>
      <c r="D53" s="9" t="s">
        <v>474</v>
      </c>
      <c r="E53" s="9">
        <v>1</v>
      </c>
    </row>
    <row r="54" spans="1:5" ht="24.75" x14ac:dyDescent="0.25">
      <c r="A54" s="9" t="s">
        <v>205</v>
      </c>
      <c r="B54" s="9" t="s">
        <v>130</v>
      </c>
      <c r="C54" s="9" t="s">
        <v>173</v>
      </c>
      <c r="D54" s="9" t="s">
        <v>475</v>
      </c>
      <c r="E54" s="9">
        <v>1</v>
      </c>
    </row>
    <row r="55" spans="1:5" ht="24.75" x14ac:dyDescent="0.25">
      <c r="A55" s="9" t="s">
        <v>205</v>
      </c>
      <c r="B55" s="9" t="s">
        <v>130</v>
      </c>
      <c r="C55" s="9" t="s">
        <v>173</v>
      </c>
      <c r="D55" s="9" t="s">
        <v>476</v>
      </c>
      <c r="E55" s="9">
        <v>1</v>
      </c>
    </row>
    <row r="56" spans="1:5" ht="24.75" x14ac:dyDescent="0.25">
      <c r="A56" s="9" t="s">
        <v>205</v>
      </c>
      <c r="B56" s="9" t="s">
        <v>130</v>
      </c>
      <c r="C56" s="9" t="s">
        <v>173</v>
      </c>
      <c r="D56" s="9" t="s">
        <v>477</v>
      </c>
      <c r="E56" s="9">
        <v>1</v>
      </c>
    </row>
    <row r="57" spans="1:5" ht="24.75" x14ac:dyDescent="0.25">
      <c r="A57" s="9" t="s">
        <v>205</v>
      </c>
      <c r="B57" s="9" t="s">
        <v>130</v>
      </c>
      <c r="C57" s="9" t="s">
        <v>173</v>
      </c>
      <c r="D57" s="9" t="s">
        <v>478</v>
      </c>
      <c r="E57" s="9">
        <v>1</v>
      </c>
    </row>
    <row r="58" spans="1:5" ht="24.75" x14ac:dyDescent="0.25">
      <c r="A58" s="9" t="s">
        <v>205</v>
      </c>
      <c r="B58" s="9" t="s">
        <v>130</v>
      </c>
      <c r="C58" s="9" t="s">
        <v>173</v>
      </c>
      <c r="D58" s="9" t="s">
        <v>479</v>
      </c>
      <c r="E58" s="9">
        <v>1</v>
      </c>
    </row>
    <row r="59" spans="1:5" ht="24.75" x14ac:dyDescent="0.25">
      <c r="A59" s="9" t="s">
        <v>205</v>
      </c>
      <c r="B59" s="9" t="s">
        <v>130</v>
      </c>
      <c r="C59" s="9" t="s">
        <v>173</v>
      </c>
      <c r="D59" s="9" t="s">
        <v>480</v>
      </c>
      <c r="E59" s="9">
        <v>1</v>
      </c>
    </row>
    <row r="60" spans="1:5" ht="24.75" x14ac:dyDescent="0.25">
      <c r="A60" s="9" t="s">
        <v>205</v>
      </c>
      <c r="B60" s="9" t="s">
        <v>130</v>
      </c>
      <c r="C60" s="9" t="s">
        <v>173</v>
      </c>
      <c r="D60" s="9" t="s">
        <v>481</v>
      </c>
      <c r="E60" s="9">
        <v>1</v>
      </c>
    </row>
    <row r="61" spans="1:5" ht="24.75" x14ac:dyDescent="0.25">
      <c r="A61" s="9" t="s">
        <v>205</v>
      </c>
      <c r="B61" s="9" t="s">
        <v>130</v>
      </c>
      <c r="C61" s="9" t="s">
        <v>173</v>
      </c>
      <c r="D61" s="9" t="s">
        <v>482</v>
      </c>
      <c r="E61" s="9">
        <v>1</v>
      </c>
    </row>
    <row r="62" spans="1:5" ht="24.75" x14ac:dyDescent="0.25">
      <c r="A62" s="9" t="s">
        <v>205</v>
      </c>
      <c r="B62" s="9" t="s">
        <v>130</v>
      </c>
      <c r="C62" s="9" t="s">
        <v>173</v>
      </c>
      <c r="D62" s="9" t="s">
        <v>483</v>
      </c>
      <c r="E62" s="9">
        <v>1</v>
      </c>
    </row>
    <row r="63" spans="1:5" ht="24.75" x14ac:dyDescent="0.25">
      <c r="A63" s="9" t="s">
        <v>205</v>
      </c>
      <c r="B63" s="9" t="s">
        <v>130</v>
      </c>
      <c r="C63" s="9" t="s">
        <v>173</v>
      </c>
      <c r="D63" s="9" t="s">
        <v>484</v>
      </c>
      <c r="E63" s="9">
        <v>1</v>
      </c>
    </row>
    <row r="64" spans="1:5" ht="24.75" x14ac:dyDescent="0.25">
      <c r="A64" s="9" t="s">
        <v>205</v>
      </c>
      <c r="B64" s="9" t="s">
        <v>130</v>
      </c>
      <c r="C64" s="9" t="s">
        <v>173</v>
      </c>
      <c r="D64" s="9" t="s">
        <v>485</v>
      </c>
      <c r="E64" s="9">
        <v>1</v>
      </c>
    </row>
    <row r="65" spans="1:5" ht="24.75" x14ac:dyDescent="0.25">
      <c r="A65" s="9" t="s">
        <v>205</v>
      </c>
      <c r="B65" s="9" t="s">
        <v>130</v>
      </c>
      <c r="C65" s="9" t="s">
        <v>173</v>
      </c>
      <c r="D65" s="9" t="s">
        <v>486</v>
      </c>
      <c r="E65" s="9">
        <v>1</v>
      </c>
    </row>
    <row r="66" spans="1:5" ht="24.75" x14ac:dyDescent="0.25">
      <c r="A66" s="9" t="s">
        <v>205</v>
      </c>
      <c r="B66" s="9" t="s">
        <v>130</v>
      </c>
      <c r="C66" s="9" t="s">
        <v>173</v>
      </c>
      <c r="D66" s="9" t="s">
        <v>487</v>
      </c>
      <c r="E66" s="9">
        <v>1</v>
      </c>
    </row>
    <row r="67" spans="1:5" ht="24.75" x14ac:dyDescent="0.25">
      <c r="A67" s="9" t="s">
        <v>205</v>
      </c>
      <c r="B67" s="9" t="s">
        <v>130</v>
      </c>
      <c r="C67" s="9" t="s">
        <v>173</v>
      </c>
      <c r="D67" s="9" t="s">
        <v>488</v>
      </c>
      <c r="E67" s="9">
        <v>1</v>
      </c>
    </row>
    <row r="68" spans="1:5" ht="24.75" x14ac:dyDescent="0.25">
      <c r="A68" s="9" t="s">
        <v>205</v>
      </c>
      <c r="B68" s="9" t="s">
        <v>130</v>
      </c>
      <c r="C68" s="9" t="s">
        <v>173</v>
      </c>
      <c r="D68" s="9" t="s">
        <v>489</v>
      </c>
      <c r="E68" s="9">
        <v>1</v>
      </c>
    </row>
    <row r="69" spans="1:5" ht="24.75" x14ac:dyDescent="0.25">
      <c r="A69" s="9" t="s">
        <v>205</v>
      </c>
      <c r="B69" s="9" t="s">
        <v>130</v>
      </c>
      <c r="C69" s="9" t="s">
        <v>173</v>
      </c>
      <c r="D69" s="9" t="s">
        <v>490</v>
      </c>
      <c r="E69" s="9">
        <v>1</v>
      </c>
    </row>
    <row r="70" spans="1:5" ht="24.75" x14ac:dyDescent="0.25">
      <c r="A70" s="9" t="s">
        <v>205</v>
      </c>
      <c r="B70" s="9" t="s">
        <v>130</v>
      </c>
      <c r="C70" s="9" t="s">
        <v>173</v>
      </c>
      <c r="D70" s="9" t="s">
        <v>491</v>
      </c>
      <c r="E70" s="9">
        <v>1</v>
      </c>
    </row>
    <row r="71" spans="1:5" ht="24.75" x14ac:dyDescent="0.25">
      <c r="A71" s="9" t="s">
        <v>205</v>
      </c>
      <c r="B71" s="9" t="s">
        <v>130</v>
      </c>
      <c r="C71" s="9" t="s">
        <v>173</v>
      </c>
      <c r="D71" s="9" t="s">
        <v>492</v>
      </c>
      <c r="E71" s="9">
        <v>1</v>
      </c>
    </row>
    <row r="72" spans="1:5" x14ac:dyDescent="0.25">
      <c r="A72" s="1" t="s">
        <v>116</v>
      </c>
      <c r="B72" s="1" t="s">
        <v>116</v>
      </c>
      <c r="C72" s="1">
        <f>SUBTOTAL(103,Elements13_10_142[Elemento])</f>
        <v>37</v>
      </c>
      <c r="D72" s="1" t="s">
        <v>116</v>
      </c>
      <c r="E72" s="1">
        <f>SUBTOTAL(109,Elements13_10_142[Totais:])</f>
        <v>37</v>
      </c>
    </row>
    <row r="75" spans="1:5" x14ac:dyDescent="0.25">
      <c r="A75" s="21" t="s">
        <v>71</v>
      </c>
      <c r="B75" s="21" t="s">
        <v>71</v>
      </c>
      <c r="C75" s="21" t="s">
        <v>71</v>
      </c>
      <c r="D75" s="21" t="s">
        <v>71</v>
      </c>
      <c r="E75" s="21" t="s">
        <v>71</v>
      </c>
    </row>
    <row r="76" spans="1:5" x14ac:dyDescent="0.25">
      <c r="A76" s="21" t="s">
        <v>71</v>
      </c>
      <c r="B76" s="21" t="s">
        <v>71</v>
      </c>
      <c r="C76" s="21" t="s">
        <v>71</v>
      </c>
      <c r="D76" s="21" t="s">
        <v>71</v>
      </c>
      <c r="E76" s="21" t="s">
        <v>71</v>
      </c>
    </row>
    <row r="78" spans="1:5" x14ac:dyDescent="0.25">
      <c r="A78" s="16" t="s">
        <v>163</v>
      </c>
      <c r="B78" s="16" t="s">
        <v>163</v>
      </c>
      <c r="C78" s="16" t="s">
        <v>163</v>
      </c>
      <c r="D78" s="16" t="s">
        <v>163</v>
      </c>
      <c r="E78" s="16" t="s">
        <v>163</v>
      </c>
    </row>
    <row r="79" spans="1:5" x14ac:dyDescent="0.25">
      <c r="A79" s="22" t="s">
        <v>116</v>
      </c>
      <c r="B79" s="22" t="s">
        <v>116</v>
      </c>
      <c r="C79" s="22" t="s">
        <v>116</v>
      </c>
      <c r="D79" s="22" t="s">
        <v>116</v>
      </c>
      <c r="E79" s="22" t="s">
        <v>116</v>
      </c>
    </row>
    <row r="80" spans="1:5" x14ac:dyDescent="0.25">
      <c r="A80" s="8" t="s">
        <v>200</v>
      </c>
      <c r="B80" s="8" t="s">
        <v>201</v>
      </c>
      <c r="C80" s="8" t="s">
        <v>202</v>
      </c>
      <c r="D80" s="8" t="s">
        <v>203</v>
      </c>
      <c r="E80" s="8" t="s">
        <v>204</v>
      </c>
    </row>
    <row r="81" spans="1:5" ht="24.75" x14ac:dyDescent="0.25">
      <c r="A81" s="9" t="s">
        <v>205</v>
      </c>
      <c r="B81" s="9" t="s">
        <v>130</v>
      </c>
      <c r="C81" s="9" t="s">
        <v>174</v>
      </c>
      <c r="D81" s="9" t="s">
        <v>493</v>
      </c>
      <c r="E81" s="9">
        <v>1</v>
      </c>
    </row>
    <row r="82" spans="1:5" ht="24.75" x14ac:dyDescent="0.25">
      <c r="A82" s="9" t="s">
        <v>205</v>
      </c>
      <c r="B82" s="9" t="s">
        <v>130</v>
      </c>
      <c r="C82" s="9" t="s">
        <v>174</v>
      </c>
      <c r="D82" s="9" t="s">
        <v>494</v>
      </c>
      <c r="E82" s="9">
        <v>1</v>
      </c>
    </row>
    <row r="83" spans="1:5" ht="24.75" x14ac:dyDescent="0.25">
      <c r="A83" s="9" t="s">
        <v>205</v>
      </c>
      <c r="B83" s="9" t="s">
        <v>130</v>
      </c>
      <c r="C83" s="9" t="s">
        <v>174</v>
      </c>
      <c r="D83" s="9" t="s">
        <v>495</v>
      </c>
      <c r="E83" s="9">
        <v>1</v>
      </c>
    </row>
    <row r="84" spans="1:5" ht="24.75" x14ac:dyDescent="0.25">
      <c r="A84" s="9" t="s">
        <v>205</v>
      </c>
      <c r="B84" s="9" t="s">
        <v>130</v>
      </c>
      <c r="C84" s="9" t="s">
        <v>174</v>
      </c>
      <c r="D84" s="9" t="s">
        <v>496</v>
      </c>
      <c r="E84" s="9">
        <v>1</v>
      </c>
    </row>
    <row r="85" spans="1:5" ht="24.75" x14ac:dyDescent="0.25">
      <c r="A85" s="9" t="s">
        <v>205</v>
      </c>
      <c r="B85" s="9" t="s">
        <v>130</v>
      </c>
      <c r="C85" s="9" t="s">
        <v>174</v>
      </c>
      <c r="D85" s="9" t="s">
        <v>497</v>
      </c>
      <c r="E85" s="9">
        <v>1</v>
      </c>
    </row>
    <row r="86" spans="1:5" x14ac:dyDescent="0.25">
      <c r="A86" s="1" t="s">
        <v>116</v>
      </c>
      <c r="B86" s="1" t="s">
        <v>116</v>
      </c>
      <c r="C86" s="1">
        <f>SUBTOTAL(103,Elements13_10_143[Elemento])</f>
        <v>5</v>
      </c>
      <c r="D86" s="1" t="s">
        <v>116</v>
      </c>
      <c r="E86" s="1">
        <f>SUBTOTAL(109,Elements13_10_143[Totais:])</f>
        <v>5</v>
      </c>
    </row>
  </sheetData>
  <mergeCells count="9">
    <mergeCell ref="A33:E33"/>
    <mergeCell ref="A75:E76"/>
    <mergeCell ref="A78:E78"/>
    <mergeCell ref="A79:E79"/>
    <mergeCell ref="A1:E2"/>
    <mergeCell ref="A4:E4"/>
    <mergeCell ref="A5:E5"/>
    <mergeCell ref="A29:E30"/>
    <mergeCell ref="A32:E32"/>
  </mergeCells>
  <hyperlinks>
    <hyperlink ref="A1" location="'13.10.14'!A1" display="CAIXA DE EMBUTIR,EM PVC,2&quot;X4&quot;,INCLUSIVE BUCHAS E ARRUELAS.FO RNECIMENTO E COLOCACAO 3%-DESGASTE DE FERRAMENTAS E EPI" xr:uid="{00000000-0004-0000-2600-000000000000}"/>
    <hyperlink ref="B1" location="'13.10.14'!A1" display="CAIXA DE EMBUTIR,EM PVC,2&quot;X4&quot;,INCLUSIVE BUCHAS E ARRUELAS.FO RNECIMENTO E COLOCACAO 3%-DESGASTE DE FERRAMENTAS E EPI" xr:uid="{00000000-0004-0000-2600-000001000000}"/>
    <hyperlink ref="C1" location="'13.10.14'!A1" display="CAIXA DE EMBUTIR,EM PVC,2&quot;X4&quot;,INCLUSIVE BUCHAS E ARRUELAS.FO RNECIMENTO E COLOCACAO 3%-DESGASTE DE FERRAMENTAS E EPI" xr:uid="{00000000-0004-0000-2600-000002000000}"/>
    <hyperlink ref="D1" location="'13.10.14'!A1" display="CAIXA DE EMBUTIR,EM PVC,2&quot;X4&quot;,INCLUSIVE BUCHAS E ARRUELAS.FO RNECIMENTO E COLOCACAO 3%-DESGASTE DE FERRAMENTAS E EPI" xr:uid="{00000000-0004-0000-2600-000003000000}"/>
    <hyperlink ref="E1" location="'13.10.14'!A1" display="CAIXA DE EMBUTIR,EM PVC,2&quot;X4&quot;,INCLUSIVE BUCHAS E ARRUELAS.FO RNECIMENTO E COLOCACAO 3%-DESGASTE DE FERRAMENTAS E EPI" xr:uid="{00000000-0004-0000-2600-000004000000}"/>
    <hyperlink ref="A2" location="'13.10.14'!A1" display="CAIXA DE EMBUTIR,EM PVC,2&quot;X4&quot;,INCLUSIVE BUCHAS E ARRUELAS.FO RNECIMENTO E COLOCACAO 3%-DESGASTE DE FERRAMENTAS E EPI" xr:uid="{00000000-0004-0000-2600-000005000000}"/>
    <hyperlink ref="B2" location="'13.10.14'!A1" display="CAIXA DE EMBUTIR,EM PVC,2&quot;X4&quot;,INCLUSIVE BUCHAS E ARRUELAS.FO RNECIMENTO E COLOCACAO 3%-DESGASTE DE FERRAMENTAS E EPI" xr:uid="{00000000-0004-0000-2600-000006000000}"/>
    <hyperlink ref="C2" location="'13.10.14'!A1" display="CAIXA DE EMBUTIR,EM PVC,2&quot;X4&quot;,INCLUSIVE BUCHAS E ARRUELAS.FO RNECIMENTO E COLOCACAO 3%-DESGASTE DE FERRAMENTAS E EPI" xr:uid="{00000000-0004-0000-2600-000007000000}"/>
    <hyperlink ref="D2" location="'13.10.14'!A1" display="CAIXA DE EMBUTIR,EM PVC,2&quot;X4&quot;,INCLUSIVE BUCHAS E ARRUELAS.FO RNECIMENTO E COLOCACAO 3%-DESGASTE DE FERRAMENTAS E EPI" xr:uid="{00000000-0004-0000-2600-000008000000}"/>
    <hyperlink ref="E2" location="'13.10.14'!A1" display="CAIXA DE EMBUTIR,EM PVC,2&quot;X4&quot;,INCLUSIVE BUCHAS E ARRUELAS.FO RNECIMENTO E COLOCACAO 3%-DESGASTE DE FERRAMENTAS E EPI" xr:uid="{00000000-0004-0000-2600-000009000000}"/>
    <hyperlink ref="A4" location="'13.10.14'!A1" display="Dispositivos de comunicação (Apparent Load)" xr:uid="{00000000-0004-0000-2600-00000A000000}"/>
    <hyperlink ref="B4" location="'13.10.14'!A1" display="Dispositivos de comunicação (Apparent Load)" xr:uid="{00000000-0004-0000-2600-00000B000000}"/>
    <hyperlink ref="C4" location="'13.10.14'!A1" display="Dispositivos de comunicação (Apparent Load)" xr:uid="{00000000-0004-0000-2600-00000C000000}"/>
    <hyperlink ref="D4" location="'13.10.14'!A1" display="Dispositivos de comunicação (Apparent Load)" xr:uid="{00000000-0004-0000-2600-00000D000000}"/>
    <hyperlink ref="E4" location="'13.10.14'!A1" display="Dispositivos de comunicação (Apparent Load)" xr:uid="{00000000-0004-0000-2600-00000E000000}"/>
    <hyperlink ref="A29" location="'13.10.14'!A1" display="CAIXA DE EMBUTIR,EM PVC,2&quot;X4&quot;,INCLUSIVE BUCHAS E ARRUELAS.FO RNECIMENTO E COLOCACAO 3%-DESGASTE DE FERRAMENTAS E EPI" xr:uid="{00000000-0004-0000-2600-00000F000000}"/>
    <hyperlink ref="B29" location="'13.10.14'!A1" display="CAIXA DE EMBUTIR,EM PVC,2&quot;X4&quot;,INCLUSIVE BUCHAS E ARRUELAS.FO RNECIMENTO E COLOCACAO 3%-DESGASTE DE FERRAMENTAS E EPI" xr:uid="{00000000-0004-0000-2600-000010000000}"/>
    <hyperlink ref="C29" location="'13.10.14'!A1" display="CAIXA DE EMBUTIR,EM PVC,2&quot;X4&quot;,INCLUSIVE BUCHAS E ARRUELAS.FO RNECIMENTO E COLOCACAO 3%-DESGASTE DE FERRAMENTAS E EPI" xr:uid="{00000000-0004-0000-2600-000011000000}"/>
    <hyperlink ref="D29" location="'13.10.14'!A1" display="CAIXA DE EMBUTIR,EM PVC,2&quot;X4&quot;,INCLUSIVE BUCHAS E ARRUELAS.FO RNECIMENTO E COLOCACAO 3%-DESGASTE DE FERRAMENTAS E EPI" xr:uid="{00000000-0004-0000-2600-000012000000}"/>
    <hyperlink ref="E29" location="'13.10.14'!A1" display="CAIXA DE EMBUTIR,EM PVC,2&quot;X4&quot;,INCLUSIVE BUCHAS E ARRUELAS.FO RNECIMENTO E COLOCACAO 3%-DESGASTE DE FERRAMENTAS E EPI" xr:uid="{00000000-0004-0000-2600-000013000000}"/>
    <hyperlink ref="A30" location="'13.10.14'!A1" display="CAIXA DE EMBUTIR,EM PVC,2&quot;X4&quot;,INCLUSIVE BUCHAS E ARRUELAS.FO RNECIMENTO E COLOCACAO 3%-DESGASTE DE FERRAMENTAS E EPI" xr:uid="{00000000-0004-0000-2600-000014000000}"/>
    <hyperlink ref="B30" location="'13.10.14'!A1" display="CAIXA DE EMBUTIR,EM PVC,2&quot;X4&quot;,INCLUSIVE BUCHAS E ARRUELAS.FO RNECIMENTO E COLOCACAO 3%-DESGASTE DE FERRAMENTAS E EPI" xr:uid="{00000000-0004-0000-2600-000015000000}"/>
    <hyperlink ref="C30" location="'13.10.14'!A1" display="CAIXA DE EMBUTIR,EM PVC,2&quot;X4&quot;,INCLUSIVE BUCHAS E ARRUELAS.FO RNECIMENTO E COLOCACAO 3%-DESGASTE DE FERRAMENTAS E EPI" xr:uid="{00000000-0004-0000-2600-000016000000}"/>
    <hyperlink ref="D30" location="'13.10.14'!A1" display="CAIXA DE EMBUTIR,EM PVC,2&quot;X4&quot;,INCLUSIVE BUCHAS E ARRUELAS.FO RNECIMENTO E COLOCACAO 3%-DESGASTE DE FERRAMENTAS E EPI" xr:uid="{00000000-0004-0000-2600-000017000000}"/>
    <hyperlink ref="E30" location="'13.10.14'!A1" display="CAIXA DE EMBUTIR,EM PVC,2&quot;X4&quot;,INCLUSIVE BUCHAS E ARRUELAS.FO RNECIMENTO E COLOCACAO 3%-DESGASTE DE FERRAMENTAS E EPI" xr:uid="{00000000-0004-0000-2600-000018000000}"/>
    <hyperlink ref="A32" location="'13.10.14'!A1" display="Dispositivos de dados (_Camera Rotation)" xr:uid="{00000000-0004-0000-2600-000019000000}"/>
    <hyperlink ref="B32" location="'13.10.14'!A1" display="Dispositivos de dados (_Camera Rotation)" xr:uid="{00000000-0004-0000-2600-00001A000000}"/>
    <hyperlink ref="C32" location="'13.10.14'!A1" display="Dispositivos de dados (_Camera Rotation)" xr:uid="{00000000-0004-0000-2600-00001B000000}"/>
    <hyperlink ref="D32" location="'13.10.14'!A1" display="Dispositivos de dados (_Camera Rotation)" xr:uid="{00000000-0004-0000-2600-00001C000000}"/>
    <hyperlink ref="E32" location="'13.10.14'!A1" display="Dispositivos de dados (_Camera Rotation)" xr:uid="{00000000-0004-0000-2600-00001D000000}"/>
    <hyperlink ref="A75" location="'13.10.14'!A1" display="CAIXA DE EMBUTIR,EM PVC,2&quot;X4&quot;,INCLUSIVE BUCHAS E ARRUELAS.FO RNECIMENTO E COLOCACAO 3%-DESGASTE DE FERRAMENTAS E EPI" xr:uid="{00000000-0004-0000-2600-00001E000000}"/>
    <hyperlink ref="B75" location="'13.10.14'!A1" display="CAIXA DE EMBUTIR,EM PVC,2&quot;X4&quot;,INCLUSIVE BUCHAS E ARRUELAS.FO RNECIMENTO E COLOCACAO 3%-DESGASTE DE FERRAMENTAS E EPI" xr:uid="{00000000-0004-0000-2600-00001F000000}"/>
    <hyperlink ref="C75" location="'13.10.14'!A1" display="CAIXA DE EMBUTIR,EM PVC,2&quot;X4&quot;,INCLUSIVE BUCHAS E ARRUELAS.FO RNECIMENTO E COLOCACAO 3%-DESGASTE DE FERRAMENTAS E EPI" xr:uid="{00000000-0004-0000-2600-000020000000}"/>
    <hyperlink ref="D75" location="'13.10.14'!A1" display="CAIXA DE EMBUTIR,EM PVC,2&quot;X4&quot;,INCLUSIVE BUCHAS E ARRUELAS.FO RNECIMENTO E COLOCACAO 3%-DESGASTE DE FERRAMENTAS E EPI" xr:uid="{00000000-0004-0000-2600-000021000000}"/>
    <hyperlink ref="E75" location="'13.10.14'!A1" display="CAIXA DE EMBUTIR,EM PVC,2&quot;X4&quot;,INCLUSIVE BUCHAS E ARRUELAS.FO RNECIMENTO E COLOCACAO 3%-DESGASTE DE FERRAMENTAS E EPI" xr:uid="{00000000-0004-0000-2600-000022000000}"/>
    <hyperlink ref="A76" location="'13.10.14'!A1" display="CAIXA DE EMBUTIR,EM PVC,2&quot;X4&quot;,INCLUSIVE BUCHAS E ARRUELAS.FO RNECIMENTO E COLOCACAO 3%-DESGASTE DE FERRAMENTAS E EPI" xr:uid="{00000000-0004-0000-2600-000023000000}"/>
    <hyperlink ref="B76" location="'13.10.14'!A1" display="CAIXA DE EMBUTIR,EM PVC,2&quot;X4&quot;,INCLUSIVE BUCHAS E ARRUELAS.FO RNECIMENTO E COLOCACAO 3%-DESGASTE DE FERRAMENTAS E EPI" xr:uid="{00000000-0004-0000-2600-000024000000}"/>
    <hyperlink ref="C76" location="'13.10.14'!A1" display="CAIXA DE EMBUTIR,EM PVC,2&quot;X4&quot;,INCLUSIVE BUCHAS E ARRUELAS.FO RNECIMENTO E COLOCACAO 3%-DESGASTE DE FERRAMENTAS E EPI" xr:uid="{00000000-0004-0000-2600-000025000000}"/>
    <hyperlink ref="D76" location="'13.10.14'!A1" display="CAIXA DE EMBUTIR,EM PVC,2&quot;X4&quot;,INCLUSIVE BUCHAS E ARRUELAS.FO RNECIMENTO E COLOCACAO 3%-DESGASTE DE FERRAMENTAS E EPI" xr:uid="{00000000-0004-0000-2600-000026000000}"/>
    <hyperlink ref="E76" location="'13.10.14'!A1" display="CAIXA DE EMBUTIR,EM PVC,2&quot;X4&quot;,INCLUSIVE BUCHAS E ARRUELAS.FO RNECIMENTO E COLOCACAO 3%-DESGASTE DE FERRAMENTAS E EPI" xr:uid="{00000000-0004-0000-2600-000027000000}"/>
    <hyperlink ref="A78" location="'13.10.14'!A1" display="Dispositivos de dados (_Camera Rotation)" xr:uid="{00000000-0004-0000-2600-000028000000}"/>
    <hyperlink ref="B78" location="'13.10.14'!A1" display="Dispositivos de dados (_Camera Rotation)" xr:uid="{00000000-0004-0000-2600-000029000000}"/>
    <hyperlink ref="C78" location="'13.10.14'!A1" display="Dispositivos de dados (_Camera Rotation)" xr:uid="{00000000-0004-0000-2600-00002A000000}"/>
    <hyperlink ref="D78" location="'13.10.14'!A1" display="Dispositivos de dados (_Camera Rotation)" xr:uid="{00000000-0004-0000-2600-00002B000000}"/>
    <hyperlink ref="E78" location="'13.10.14'!A1" display="Dispositivos de dados (_Camera Rotation)" xr:uid="{00000000-0004-0000-2600-00002C000000}"/>
  </hyperlinks>
  <pageMargins left="0.511811024" right="0.511811024" top="0.78740157499999996" bottom="0.78740157499999996" header="0.31496062000000002" footer="0.31496062000000002"/>
  <tableParts count="3">
    <tablePart r:id="rId1"/>
    <tablePart r:id="rId2"/>
    <tablePart r:id="rId3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1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75</v>
      </c>
      <c r="B1" s="21" t="s">
        <v>75</v>
      </c>
      <c r="C1" s="21" t="s">
        <v>75</v>
      </c>
      <c r="D1" s="21" t="s">
        <v>75</v>
      </c>
      <c r="E1" s="21" t="s">
        <v>75</v>
      </c>
    </row>
    <row r="2" spans="1:5" x14ac:dyDescent="0.25">
      <c r="A2" s="21" t="s">
        <v>75</v>
      </c>
      <c r="B2" s="21" t="s">
        <v>75</v>
      </c>
      <c r="C2" s="21" t="s">
        <v>75</v>
      </c>
      <c r="D2" s="21" t="s">
        <v>75</v>
      </c>
      <c r="E2" s="21" t="s">
        <v>75</v>
      </c>
    </row>
    <row r="4" spans="1:5" x14ac:dyDescent="0.25">
      <c r="A4" s="16" t="s">
        <v>158</v>
      </c>
      <c r="B4" s="16" t="s">
        <v>158</v>
      </c>
      <c r="C4" s="16" t="s">
        <v>158</v>
      </c>
      <c r="D4" s="16" t="s">
        <v>158</v>
      </c>
      <c r="E4" s="16" t="s">
        <v>158</v>
      </c>
    </row>
    <row r="5" spans="1:5" x14ac:dyDescent="0.25">
      <c r="A5" s="22" t="s">
        <v>116</v>
      </c>
      <c r="B5" s="22" t="s">
        <v>116</v>
      </c>
      <c r="C5" s="22" t="s">
        <v>116</v>
      </c>
      <c r="D5" s="22" t="s">
        <v>116</v>
      </c>
      <c r="E5" s="22" t="s">
        <v>116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177</v>
      </c>
      <c r="D7" s="9" t="s">
        <v>498</v>
      </c>
      <c r="E7" s="9">
        <v>1</v>
      </c>
    </row>
    <row r="8" spans="1:5" ht="24.75" x14ac:dyDescent="0.25">
      <c r="A8" s="9" t="s">
        <v>205</v>
      </c>
      <c r="B8" s="9" t="s">
        <v>130</v>
      </c>
      <c r="C8" s="9" t="s">
        <v>177</v>
      </c>
      <c r="D8" s="9" t="s">
        <v>499</v>
      </c>
      <c r="E8" s="9">
        <v>1</v>
      </c>
    </row>
    <row r="9" spans="1:5" ht="24.75" x14ac:dyDescent="0.25">
      <c r="A9" s="9" t="s">
        <v>205</v>
      </c>
      <c r="B9" s="9" t="s">
        <v>130</v>
      </c>
      <c r="C9" s="9" t="s">
        <v>177</v>
      </c>
      <c r="D9" s="9" t="s">
        <v>500</v>
      </c>
      <c r="E9" s="9">
        <v>1</v>
      </c>
    </row>
    <row r="10" spans="1:5" x14ac:dyDescent="0.25">
      <c r="A10" s="1" t="s">
        <v>116</v>
      </c>
      <c r="B10" s="1" t="s">
        <v>116</v>
      </c>
      <c r="C10" s="1">
        <f>SUBTOTAL(103,Elements13_10_151[Elemento])</f>
        <v>3</v>
      </c>
      <c r="D10" s="1" t="s">
        <v>116</v>
      </c>
      <c r="E10" s="1">
        <f>SUBTOTAL(109,Elements13_10_151[Totais:])</f>
        <v>3</v>
      </c>
    </row>
  </sheetData>
  <mergeCells count="3">
    <mergeCell ref="A1:E2"/>
    <mergeCell ref="A4:E4"/>
    <mergeCell ref="A5:E5"/>
  </mergeCells>
  <hyperlinks>
    <hyperlink ref="A1" location="'13.10.15'!A1" display="CAIXA DE PASSAGEM DE EMBUTIR,EM ACO,COM TAMPA PARAFUSADA,DE 15X15CM.FORNECIMENTO E COLOCACAO 3%-DESGASTE DE FERRAMENTAS E EPI" xr:uid="{00000000-0004-0000-2700-000000000000}"/>
    <hyperlink ref="B1" location="'13.10.15'!A1" display="CAIXA DE PASSAGEM DE EMBUTIR,EM ACO,COM TAMPA PARAFUSADA,DE 15X15CM.FORNECIMENTO E COLOCACAO 3%-DESGASTE DE FERRAMENTAS E EPI" xr:uid="{00000000-0004-0000-2700-000001000000}"/>
    <hyperlink ref="C1" location="'13.10.15'!A1" display="CAIXA DE PASSAGEM DE EMBUTIR,EM ACO,COM TAMPA PARAFUSADA,DE 15X15CM.FORNECIMENTO E COLOCACAO 3%-DESGASTE DE FERRAMENTAS E EPI" xr:uid="{00000000-0004-0000-2700-000002000000}"/>
    <hyperlink ref="D1" location="'13.10.15'!A1" display="CAIXA DE PASSAGEM DE EMBUTIR,EM ACO,COM TAMPA PARAFUSADA,DE 15X15CM.FORNECIMENTO E COLOCACAO 3%-DESGASTE DE FERRAMENTAS E EPI" xr:uid="{00000000-0004-0000-2700-000003000000}"/>
    <hyperlink ref="E1" location="'13.10.15'!A1" display="CAIXA DE PASSAGEM DE EMBUTIR,EM ACO,COM TAMPA PARAFUSADA,DE 15X15CM.FORNECIMENTO E COLOCACAO 3%-DESGASTE DE FERRAMENTAS E EPI" xr:uid="{00000000-0004-0000-2700-000004000000}"/>
    <hyperlink ref="A2" location="'13.10.15'!A1" display="CAIXA DE PASSAGEM DE EMBUTIR,EM ACO,COM TAMPA PARAFUSADA,DE 15X15CM.FORNECIMENTO E COLOCACAO 3%-DESGASTE DE FERRAMENTAS E EPI" xr:uid="{00000000-0004-0000-2700-000005000000}"/>
    <hyperlink ref="B2" location="'13.10.15'!A1" display="CAIXA DE PASSAGEM DE EMBUTIR,EM ACO,COM TAMPA PARAFUSADA,DE 15X15CM.FORNECIMENTO E COLOCACAO 3%-DESGASTE DE FERRAMENTAS E EPI" xr:uid="{00000000-0004-0000-2700-000006000000}"/>
    <hyperlink ref="C2" location="'13.10.15'!A1" display="CAIXA DE PASSAGEM DE EMBUTIR,EM ACO,COM TAMPA PARAFUSADA,DE 15X15CM.FORNECIMENTO E COLOCACAO 3%-DESGASTE DE FERRAMENTAS E EPI" xr:uid="{00000000-0004-0000-2700-000007000000}"/>
    <hyperlink ref="D2" location="'13.10.15'!A1" display="CAIXA DE PASSAGEM DE EMBUTIR,EM ACO,COM TAMPA PARAFUSADA,DE 15X15CM.FORNECIMENTO E COLOCACAO 3%-DESGASTE DE FERRAMENTAS E EPI" xr:uid="{00000000-0004-0000-2700-000008000000}"/>
    <hyperlink ref="E2" location="'13.10.15'!A1" display="CAIXA DE PASSAGEM DE EMBUTIR,EM ACO,COM TAMPA PARAFUSADA,DE 15X15CM.FORNECIMENTO E COLOCACAO 3%-DESGASTE DE FERRAMENTAS E EPI" xr:uid="{00000000-0004-0000-2700-000009000000}"/>
    <hyperlink ref="A4" location="'13.10.15'!A1" display="Equipamento elétrico (A)" xr:uid="{00000000-0004-0000-2700-00000A000000}"/>
    <hyperlink ref="B4" location="'13.10.15'!A1" display="Equipamento elétrico (A)" xr:uid="{00000000-0004-0000-2700-00000B000000}"/>
    <hyperlink ref="C4" location="'13.10.15'!A1" display="Equipamento elétrico (A)" xr:uid="{00000000-0004-0000-2700-00000C000000}"/>
    <hyperlink ref="D4" location="'13.10.15'!A1" display="Equipamento elétrico (A)" xr:uid="{00000000-0004-0000-2700-00000D000000}"/>
    <hyperlink ref="E4" location="'13.10.15'!A1" display="Equipamento elétrico (A)" xr:uid="{00000000-0004-0000-2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2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79</v>
      </c>
      <c r="B1" s="21" t="s">
        <v>79</v>
      </c>
      <c r="C1" s="21" t="s">
        <v>79</v>
      </c>
      <c r="D1" s="21" t="s">
        <v>79</v>
      </c>
      <c r="E1" s="21" t="s">
        <v>79</v>
      </c>
    </row>
    <row r="2" spans="1:5" x14ac:dyDescent="0.25">
      <c r="A2" s="21" t="s">
        <v>79</v>
      </c>
      <c r="B2" s="21" t="s">
        <v>79</v>
      </c>
      <c r="C2" s="21" t="s">
        <v>79</v>
      </c>
      <c r="D2" s="21" t="s">
        <v>79</v>
      </c>
      <c r="E2" s="21" t="s">
        <v>79</v>
      </c>
    </row>
    <row r="4" spans="1:5" x14ac:dyDescent="0.25">
      <c r="A4" s="16" t="s">
        <v>168</v>
      </c>
      <c r="B4" s="16" t="s">
        <v>168</v>
      </c>
      <c r="C4" s="16" t="s">
        <v>168</v>
      </c>
      <c r="D4" s="16" t="s">
        <v>168</v>
      </c>
      <c r="E4" s="16" t="s">
        <v>168</v>
      </c>
    </row>
    <row r="5" spans="1:5" x14ac:dyDescent="0.25">
      <c r="A5" s="22" t="s">
        <v>116</v>
      </c>
      <c r="B5" s="22" t="s">
        <v>116</v>
      </c>
      <c r="C5" s="22" t="s">
        <v>116</v>
      </c>
      <c r="D5" s="22" t="s">
        <v>116</v>
      </c>
      <c r="E5" s="22" t="s">
        <v>116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171</v>
      </c>
      <c r="D7" s="9" t="s">
        <v>437</v>
      </c>
      <c r="E7" s="9">
        <v>1</v>
      </c>
    </row>
    <row r="8" spans="1:5" ht="24.75" x14ac:dyDescent="0.25">
      <c r="A8" s="9" t="s">
        <v>205</v>
      </c>
      <c r="B8" s="9" t="s">
        <v>130</v>
      </c>
      <c r="C8" s="9" t="s">
        <v>171</v>
      </c>
      <c r="D8" s="9" t="s">
        <v>438</v>
      </c>
      <c r="E8" s="9">
        <v>1</v>
      </c>
    </row>
    <row r="9" spans="1:5" ht="24.75" x14ac:dyDescent="0.25">
      <c r="A9" s="9" t="s">
        <v>205</v>
      </c>
      <c r="B9" s="9" t="s">
        <v>130</v>
      </c>
      <c r="C9" s="9" t="s">
        <v>171</v>
      </c>
      <c r="D9" s="9" t="s">
        <v>439</v>
      </c>
      <c r="E9" s="9">
        <v>1</v>
      </c>
    </row>
    <row r="10" spans="1:5" ht="24.75" x14ac:dyDescent="0.25">
      <c r="A10" s="9" t="s">
        <v>205</v>
      </c>
      <c r="B10" s="9" t="s">
        <v>130</v>
      </c>
      <c r="C10" s="9" t="s">
        <v>171</v>
      </c>
      <c r="D10" s="9" t="s">
        <v>440</v>
      </c>
      <c r="E10" s="9">
        <v>1</v>
      </c>
    </row>
    <row r="11" spans="1:5" ht="24.75" x14ac:dyDescent="0.25">
      <c r="A11" s="9" t="s">
        <v>205</v>
      </c>
      <c r="B11" s="9" t="s">
        <v>130</v>
      </c>
      <c r="C11" s="9" t="s">
        <v>171</v>
      </c>
      <c r="D11" s="9" t="s">
        <v>441</v>
      </c>
      <c r="E11" s="9">
        <v>1</v>
      </c>
    </row>
    <row r="12" spans="1:5" ht="24.75" x14ac:dyDescent="0.25">
      <c r="A12" s="9" t="s">
        <v>205</v>
      </c>
      <c r="B12" s="9" t="s">
        <v>130</v>
      </c>
      <c r="C12" s="9" t="s">
        <v>171</v>
      </c>
      <c r="D12" s="9" t="s">
        <v>442</v>
      </c>
      <c r="E12" s="9">
        <v>1</v>
      </c>
    </row>
    <row r="13" spans="1:5" ht="24.75" x14ac:dyDescent="0.25">
      <c r="A13" s="9" t="s">
        <v>205</v>
      </c>
      <c r="B13" s="9" t="s">
        <v>130</v>
      </c>
      <c r="C13" s="9" t="s">
        <v>171</v>
      </c>
      <c r="D13" s="9" t="s">
        <v>443</v>
      </c>
      <c r="E13" s="9">
        <v>1</v>
      </c>
    </row>
    <row r="14" spans="1:5" ht="24.75" x14ac:dyDescent="0.25">
      <c r="A14" s="9" t="s">
        <v>205</v>
      </c>
      <c r="B14" s="9" t="s">
        <v>130</v>
      </c>
      <c r="C14" s="9" t="s">
        <v>171</v>
      </c>
      <c r="D14" s="9" t="s">
        <v>444</v>
      </c>
      <c r="E14" s="9">
        <v>1</v>
      </c>
    </row>
    <row r="15" spans="1:5" ht="24.75" x14ac:dyDescent="0.25">
      <c r="A15" s="9" t="s">
        <v>205</v>
      </c>
      <c r="B15" s="9" t="s">
        <v>130</v>
      </c>
      <c r="C15" s="9" t="s">
        <v>171</v>
      </c>
      <c r="D15" s="9" t="s">
        <v>445</v>
      </c>
      <c r="E15" s="9">
        <v>1</v>
      </c>
    </row>
    <row r="16" spans="1:5" ht="24.75" x14ac:dyDescent="0.25">
      <c r="A16" s="9" t="s">
        <v>205</v>
      </c>
      <c r="B16" s="9" t="s">
        <v>130</v>
      </c>
      <c r="C16" s="9" t="s">
        <v>171</v>
      </c>
      <c r="D16" s="9" t="s">
        <v>446</v>
      </c>
      <c r="E16" s="9">
        <v>1</v>
      </c>
    </row>
    <row r="17" spans="1:5" ht="24.75" x14ac:dyDescent="0.25">
      <c r="A17" s="9" t="s">
        <v>205</v>
      </c>
      <c r="B17" s="9" t="s">
        <v>130</v>
      </c>
      <c r="C17" s="9" t="s">
        <v>171</v>
      </c>
      <c r="D17" s="9" t="s">
        <v>447</v>
      </c>
      <c r="E17" s="9">
        <v>1</v>
      </c>
    </row>
    <row r="18" spans="1:5" ht="24.75" x14ac:dyDescent="0.25">
      <c r="A18" s="9" t="s">
        <v>205</v>
      </c>
      <c r="B18" s="9" t="s">
        <v>130</v>
      </c>
      <c r="C18" s="9" t="s">
        <v>171</v>
      </c>
      <c r="D18" s="9" t="s">
        <v>448</v>
      </c>
      <c r="E18" s="9">
        <v>1</v>
      </c>
    </row>
    <row r="19" spans="1:5" ht="24.75" x14ac:dyDescent="0.25">
      <c r="A19" s="9" t="s">
        <v>205</v>
      </c>
      <c r="B19" s="9" t="s">
        <v>130</v>
      </c>
      <c r="C19" s="9" t="s">
        <v>171</v>
      </c>
      <c r="D19" s="9" t="s">
        <v>449</v>
      </c>
      <c r="E19" s="9">
        <v>1</v>
      </c>
    </row>
    <row r="20" spans="1:5" ht="24.75" x14ac:dyDescent="0.25">
      <c r="A20" s="9" t="s">
        <v>205</v>
      </c>
      <c r="B20" s="9" t="s">
        <v>130</v>
      </c>
      <c r="C20" s="9" t="s">
        <v>171</v>
      </c>
      <c r="D20" s="9" t="s">
        <v>450</v>
      </c>
      <c r="E20" s="9">
        <v>1</v>
      </c>
    </row>
    <row r="21" spans="1:5" ht="24.75" x14ac:dyDescent="0.25">
      <c r="A21" s="9" t="s">
        <v>205</v>
      </c>
      <c r="B21" s="9" t="s">
        <v>130</v>
      </c>
      <c r="C21" s="9" t="s">
        <v>171</v>
      </c>
      <c r="D21" s="9" t="s">
        <v>451</v>
      </c>
      <c r="E21" s="9">
        <v>1</v>
      </c>
    </row>
    <row r="22" spans="1:5" ht="24.75" x14ac:dyDescent="0.25">
      <c r="A22" s="9" t="s">
        <v>205</v>
      </c>
      <c r="B22" s="9" t="s">
        <v>130</v>
      </c>
      <c r="C22" s="9" t="s">
        <v>171</v>
      </c>
      <c r="D22" s="9" t="s">
        <v>452</v>
      </c>
      <c r="E22" s="9">
        <v>1</v>
      </c>
    </row>
    <row r="23" spans="1:5" ht="24.75" x14ac:dyDescent="0.25">
      <c r="A23" s="9" t="s">
        <v>205</v>
      </c>
      <c r="B23" s="9" t="s">
        <v>130</v>
      </c>
      <c r="C23" s="9" t="s">
        <v>171</v>
      </c>
      <c r="D23" s="9" t="s">
        <v>453</v>
      </c>
      <c r="E23" s="9">
        <v>1</v>
      </c>
    </row>
    <row r="24" spans="1:5" ht="24.75" x14ac:dyDescent="0.25">
      <c r="A24" s="9" t="s">
        <v>205</v>
      </c>
      <c r="B24" s="9" t="s">
        <v>130</v>
      </c>
      <c r="C24" s="9" t="s">
        <v>171</v>
      </c>
      <c r="D24" s="9" t="s">
        <v>454</v>
      </c>
      <c r="E24" s="9">
        <v>1</v>
      </c>
    </row>
    <row r="25" spans="1:5" ht="24.75" x14ac:dyDescent="0.25">
      <c r="A25" s="9" t="s">
        <v>205</v>
      </c>
      <c r="B25" s="9" t="s">
        <v>130</v>
      </c>
      <c r="C25" s="9" t="s">
        <v>171</v>
      </c>
      <c r="D25" s="9" t="s">
        <v>455</v>
      </c>
      <c r="E25" s="9">
        <v>1</v>
      </c>
    </row>
    <row r="26" spans="1:5" x14ac:dyDescent="0.25">
      <c r="A26" s="1" t="s">
        <v>116</v>
      </c>
      <c r="B26" s="1" t="s">
        <v>116</v>
      </c>
      <c r="C26" s="1">
        <f>SUBTOTAL(103,Elements13_10_161[Elemento])</f>
        <v>19</v>
      </c>
      <c r="D26" s="1" t="s">
        <v>116</v>
      </c>
      <c r="E26" s="1">
        <f>SUBTOTAL(109,Elements13_10_161[Totais:])</f>
        <v>19</v>
      </c>
    </row>
  </sheetData>
  <mergeCells count="3">
    <mergeCell ref="A1:E2"/>
    <mergeCell ref="A4:E4"/>
    <mergeCell ref="A5:E5"/>
  </mergeCells>
  <hyperlinks>
    <hyperlink ref="A1" location="'13.10.16'!A1" display="CAIXA DE SOM AMPLIFICADA COM MICROFONE SEM FIO E BATERIA" xr:uid="{00000000-0004-0000-2800-000000000000}"/>
    <hyperlink ref="B1" location="'13.10.16'!A1" display="CAIXA DE SOM AMPLIFICADA COM MICROFONE SEM FIO E BATERIA" xr:uid="{00000000-0004-0000-2800-000001000000}"/>
    <hyperlink ref="C1" location="'13.10.16'!A1" display="CAIXA DE SOM AMPLIFICADA COM MICROFONE SEM FIO E BATERIA" xr:uid="{00000000-0004-0000-2800-000002000000}"/>
    <hyperlink ref="D1" location="'13.10.16'!A1" display="CAIXA DE SOM AMPLIFICADA COM MICROFONE SEM FIO E BATERIA" xr:uid="{00000000-0004-0000-2800-000003000000}"/>
    <hyperlink ref="E1" location="'13.10.16'!A1" display="CAIXA DE SOM AMPLIFICADA COM MICROFONE SEM FIO E BATERIA" xr:uid="{00000000-0004-0000-2800-000004000000}"/>
    <hyperlink ref="A2" location="'13.10.16'!A1" display="CAIXA DE SOM AMPLIFICADA COM MICROFONE SEM FIO E BATERIA" xr:uid="{00000000-0004-0000-2800-000005000000}"/>
    <hyperlink ref="B2" location="'13.10.16'!A1" display="CAIXA DE SOM AMPLIFICADA COM MICROFONE SEM FIO E BATERIA" xr:uid="{00000000-0004-0000-2800-000006000000}"/>
    <hyperlink ref="C2" location="'13.10.16'!A1" display="CAIXA DE SOM AMPLIFICADA COM MICROFONE SEM FIO E BATERIA" xr:uid="{00000000-0004-0000-2800-000007000000}"/>
    <hyperlink ref="D2" location="'13.10.16'!A1" display="CAIXA DE SOM AMPLIFICADA COM MICROFONE SEM FIO E BATERIA" xr:uid="{00000000-0004-0000-2800-000008000000}"/>
    <hyperlink ref="E2" location="'13.10.16'!A1" display="CAIXA DE SOM AMPLIFICADA COM MICROFONE SEM FIO E BATERIA" xr:uid="{00000000-0004-0000-2800-000009000000}"/>
    <hyperlink ref="A4" location="'13.10.16'!A1" display="Dispositivos de comunicação (Apparent Load)" xr:uid="{00000000-0004-0000-2800-00000A000000}"/>
    <hyperlink ref="B4" location="'13.10.16'!A1" display="Dispositivos de comunicação (Apparent Load)" xr:uid="{00000000-0004-0000-2800-00000B000000}"/>
    <hyperlink ref="C4" location="'13.10.16'!A1" display="Dispositivos de comunicação (Apparent Load)" xr:uid="{00000000-0004-0000-2800-00000C000000}"/>
    <hyperlink ref="D4" location="'13.10.16'!A1" display="Dispositivos de comunicação (Apparent Load)" xr:uid="{00000000-0004-0000-2800-00000D000000}"/>
    <hyperlink ref="E4" location="'13.10.16'!A1" display="Dispositivos de comunicação (Apparent Load)" xr:uid="{00000000-0004-0000-28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4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83</v>
      </c>
      <c r="B1" s="21" t="s">
        <v>83</v>
      </c>
      <c r="C1" s="21" t="s">
        <v>83</v>
      </c>
      <c r="D1" s="21" t="s">
        <v>83</v>
      </c>
      <c r="E1" s="21" t="s">
        <v>83</v>
      </c>
    </row>
    <row r="2" spans="1:5" x14ac:dyDescent="0.25">
      <c r="A2" s="21" t="s">
        <v>83</v>
      </c>
      <c r="B2" s="21" t="s">
        <v>83</v>
      </c>
      <c r="C2" s="21" t="s">
        <v>83</v>
      </c>
      <c r="D2" s="21" t="s">
        <v>83</v>
      </c>
      <c r="E2" s="21" t="s">
        <v>83</v>
      </c>
    </row>
    <row r="4" spans="1:5" x14ac:dyDescent="0.25">
      <c r="A4" s="16" t="s">
        <v>163</v>
      </c>
      <c r="B4" s="16" t="s">
        <v>163</v>
      </c>
      <c r="C4" s="16" t="s">
        <v>163</v>
      </c>
      <c r="D4" s="16" t="s">
        <v>163</v>
      </c>
      <c r="E4" s="16" t="s">
        <v>163</v>
      </c>
    </row>
    <row r="5" spans="1:5" x14ac:dyDescent="0.25">
      <c r="A5" s="22" t="s">
        <v>116</v>
      </c>
      <c r="B5" s="22" t="s">
        <v>116</v>
      </c>
      <c r="C5" s="22" t="s">
        <v>116</v>
      </c>
      <c r="D5" s="22" t="s">
        <v>116</v>
      </c>
      <c r="E5" s="22" t="s">
        <v>116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173</v>
      </c>
      <c r="D7" s="9" t="s">
        <v>456</v>
      </c>
      <c r="E7" s="9">
        <v>1</v>
      </c>
    </row>
    <row r="8" spans="1:5" ht="24.75" x14ac:dyDescent="0.25">
      <c r="A8" s="9" t="s">
        <v>205</v>
      </c>
      <c r="B8" s="9" t="s">
        <v>130</v>
      </c>
      <c r="C8" s="9" t="s">
        <v>173</v>
      </c>
      <c r="D8" s="9" t="s">
        <v>457</v>
      </c>
      <c r="E8" s="9">
        <v>1</v>
      </c>
    </row>
    <row r="9" spans="1:5" ht="24.75" x14ac:dyDescent="0.25">
      <c r="A9" s="9" t="s">
        <v>205</v>
      </c>
      <c r="B9" s="9" t="s">
        <v>130</v>
      </c>
      <c r="C9" s="9" t="s">
        <v>173</v>
      </c>
      <c r="D9" s="9" t="s">
        <v>458</v>
      </c>
      <c r="E9" s="9">
        <v>1</v>
      </c>
    </row>
    <row r="10" spans="1:5" ht="24.75" x14ac:dyDescent="0.25">
      <c r="A10" s="9" t="s">
        <v>205</v>
      </c>
      <c r="B10" s="9" t="s">
        <v>130</v>
      </c>
      <c r="C10" s="9" t="s">
        <v>173</v>
      </c>
      <c r="D10" s="9" t="s">
        <v>459</v>
      </c>
      <c r="E10" s="9">
        <v>1</v>
      </c>
    </row>
    <row r="11" spans="1:5" ht="24.75" x14ac:dyDescent="0.25">
      <c r="A11" s="9" t="s">
        <v>205</v>
      </c>
      <c r="B11" s="9" t="s">
        <v>130</v>
      </c>
      <c r="C11" s="9" t="s">
        <v>173</v>
      </c>
      <c r="D11" s="9" t="s">
        <v>460</v>
      </c>
      <c r="E11" s="9">
        <v>1</v>
      </c>
    </row>
    <row r="12" spans="1:5" ht="24.75" x14ac:dyDescent="0.25">
      <c r="A12" s="9" t="s">
        <v>205</v>
      </c>
      <c r="B12" s="9" t="s">
        <v>130</v>
      </c>
      <c r="C12" s="9" t="s">
        <v>173</v>
      </c>
      <c r="D12" s="9" t="s">
        <v>461</v>
      </c>
      <c r="E12" s="9">
        <v>1</v>
      </c>
    </row>
    <row r="13" spans="1:5" ht="24.75" x14ac:dyDescent="0.25">
      <c r="A13" s="9" t="s">
        <v>205</v>
      </c>
      <c r="B13" s="9" t="s">
        <v>130</v>
      </c>
      <c r="C13" s="9" t="s">
        <v>173</v>
      </c>
      <c r="D13" s="9" t="s">
        <v>462</v>
      </c>
      <c r="E13" s="9">
        <v>1</v>
      </c>
    </row>
    <row r="14" spans="1:5" ht="24.75" x14ac:dyDescent="0.25">
      <c r="A14" s="9" t="s">
        <v>205</v>
      </c>
      <c r="B14" s="9" t="s">
        <v>130</v>
      </c>
      <c r="C14" s="9" t="s">
        <v>173</v>
      </c>
      <c r="D14" s="9" t="s">
        <v>463</v>
      </c>
      <c r="E14" s="9">
        <v>1</v>
      </c>
    </row>
    <row r="15" spans="1:5" ht="24.75" x14ac:dyDescent="0.25">
      <c r="A15" s="9" t="s">
        <v>205</v>
      </c>
      <c r="B15" s="9" t="s">
        <v>130</v>
      </c>
      <c r="C15" s="9" t="s">
        <v>173</v>
      </c>
      <c r="D15" s="9" t="s">
        <v>464</v>
      </c>
      <c r="E15" s="9">
        <v>1</v>
      </c>
    </row>
    <row r="16" spans="1:5" ht="24.75" x14ac:dyDescent="0.25">
      <c r="A16" s="9" t="s">
        <v>205</v>
      </c>
      <c r="B16" s="9" t="s">
        <v>130</v>
      </c>
      <c r="C16" s="9" t="s">
        <v>173</v>
      </c>
      <c r="D16" s="9" t="s">
        <v>465</v>
      </c>
      <c r="E16" s="9">
        <v>1</v>
      </c>
    </row>
    <row r="17" spans="1:5" ht="24.75" x14ac:dyDescent="0.25">
      <c r="A17" s="9" t="s">
        <v>205</v>
      </c>
      <c r="B17" s="9" t="s">
        <v>130</v>
      </c>
      <c r="C17" s="9" t="s">
        <v>173</v>
      </c>
      <c r="D17" s="9" t="s">
        <v>466</v>
      </c>
      <c r="E17" s="9">
        <v>1</v>
      </c>
    </row>
    <row r="18" spans="1:5" ht="24.75" x14ac:dyDescent="0.25">
      <c r="A18" s="9" t="s">
        <v>205</v>
      </c>
      <c r="B18" s="9" t="s">
        <v>130</v>
      </c>
      <c r="C18" s="9" t="s">
        <v>173</v>
      </c>
      <c r="D18" s="9" t="s">
        <v>467</v>
      </c>
      <c r="E18" s="9">
        <v>1</v>
      </c>
    </row>
    <row r="19" spans="1:5" ht="24.75" x14ac:dyDescent="0.25">
      <c r="A19" s="9" t="s">
        <v>205</v>
      </c>
      <c r="B19" s="9" t="s">
        <v>130</v>
      </c>
      <c r="C19" s="9" t="s">
        <v>173</v>
      </c>
      <c r="D19" s="9" t="s">
        <v>468</v>
      </c>
      <c r="E19" s="9">
        <v>1</v>
      </c>
    </row>
    <row r="20" spans="1:5" ht="24.75" x14ac:dyDescent="0.25">
      <c r="A20" s="9" t="s">
        <v>205</v>
      </c>
      <c r="B20" s="9" t="s">
        <v>130</v>
      </c>
      <c r="C20" s="9" t="s">
        <v>173</v>
      </c>
      <c r="D20" s="9" t="s">
        <v>469</v>
      </c>
      <c r="E20" s="9">
        <v>1</v>
      </c>
    </row>
    <row r="21" spans="1:5" ht="24.75" x14ac:dyDescent="0.25">
      <c r="A21" s="9" t="s">
        <v>205</v>
      </c>
      <c r="B21" s="9" t="s">
        <v>130</v>
      </c>
      <c r="C21" s="9" t="s">
        <v>173</v>
      </c>
      <c r="D21" s="9" t="s">
        <v>470</v>
      </c>
      <c r="E21" s="9">
        <v>1</v>
      </c>
    </row>
    <row r="22" spans="1:5" ht="24.75" x14ac:dyDescent="0.25">
      <c r="A22" s="9" t="s">
        <v>205</v>
      </c>
      <c r="B22" s="9" t="s">
        <v>130</v>
      </c>
      <c r="C22" s="9" t="s">
        <v>173</v>
      </c>
      <c r="D22" s="9" t="s">
        <v>471</v>
      </c>
      <c r="E22" s="9">
        <v>1</v>
      </c>
    </row>
    <row r="23" spans="1:5" ht="24.75" x14ac:dyDescent="0.25">
      <c r="A23" s="9" t="s">
        <v>205</v>
      </c>
      <c r="B23" s="9" t="s">
        <v>130</v>
      </c>
      <c r="C23" s="9" t="s">
        <v>173</v>
      </c>
      <c r="D23" s="9" t="s">
        <v>472</v>
      </c>
      <c r="E23" s="9">
        <v>1</v>
      </c>
    </row>
    <row r="24" spans="1:5" ht="24.75" x14ac:dyDescent="0.25">
      <c r="A24" s="9" t="s">
        <v>205</v>
      </c>
      <c r="B24" s="9" t="s">
        <v>130</v>
      </c>
      <c r="C24" s="9" t="s">
        <v>173</v>
      </c>
      <c r="D24" s="9" t="s">
        <v>473</v>
      </c>
      <c r="E24" s="9">
        <v>1</v>
      </c>
    </row>
    <row r="25" spans="1:5" ht="24.75" x14ac:dyDescent="0.25">
      <c r="A25" s="9" t="s">
        <v>205</v>
      </c>
      <c r="B25" s="9" t="s">
        <v>130</v>
      </c>
      <c r="C25" s="9" t="s">
        <v>173</v>
      </c>
      <c r="D25" s="9" t="s">
        <v>474</v>
      </c>
      <c r="E25" s="9">
        <v>1</v>
      </c>
    </row>
    <row r="26" spans="1:5" ht="24.75" x14ac:dyDescent="0.25">
      <c r="A26" s="9" t="s">
        <v>205</v>
      </c>
      <c r="B26" s="9" t="s">
        <v>130</v>
      </c>
      <c r="C26" s="9" t="s">
        <v>173</v>
      </c>
      <c r="D26" s="9" t="s">
        <v>475</v>
      </c>
      <c r="E26" s="9">
        <v>1</v>
      </c>
    </row>
    <row r="27" spans="1:5" ht="24.75" x14ac:dyDescent="0.25">
      <c r="A27" s="9" t="s">
        <v>205</v>
      </c>
      <c r="B27" s="9" t="s">
        <v>130</v>
      </c>
      <c r="C27" s="9" t="s">
        <v>173</v>
      </c>
      <c r="D27" s="9" t="s">
        <v>476</v>
      </c>
      <c r="E27" s="9">
        <v>1</v>
      </c>
    </row>
    <row r="28" spans="1:5" ht="24.75" x14ac:dyDescent="0.25">
      <c r="A28" s="9" t="s">
        <v>205</v>
      </c>
      <c r="B28" s="9" t="s">
        <v>130</v>
      </c>
      <c r="C28" s="9" t="s">
        <v>173</v>
      </c>
      <c r="D28" s="9" t="s">
        <v>477</v>
      </c>
      <c r="E28" s="9">
        <v>1</v>
      </c>
    </row>
    <row r="29" spans="1:5" ht="24.75" x14ac:dyDescent="0.25">
      <c r="A29" s="9" t="s">
        <v>205</v>
      </c>
      <c r="B29" s="9" t="s">
        <v>130</v>
      </c>
      <c r="C29" s="9" t="s">
        <v>173</v>
      </c>
      <c r="D29" s="9" t="s">
        <v>478</v>
      </c>
      <c r="E29" s="9">
        <v>1</v>
      </c>
    </row>
    <row r="30" spans="1:5" ht="24.75" x14ac:dyDescent="0.25">
      <c r="A30" s="9" t="s">
        <v>205</v>
      </c>
      <c r="B30" s="9" t="s">
        <v>130</v>
      </c>
      <c r="C30" s="9" t="s">
        <v>173</v>
      </c>
      <c r="D30" s="9" t="s">
        <v>479</v>
      </c>
      <c r="E30" s="9">
        <v>1</v>
      </c>
    </row>
    <row r="31" spans="1:5" ht="24.75" x14ac:dyDescent="0.25">
      <c r="A31" s="9" t="s">
        <v>205</v>
      </c>
      <c r="B31" s="9" t="s">
        <v>130</v>
      </c>
      <c r="C31" s="9" t="s">
        <v>173</v>
      </c>
      <c r="D31" s="9" t="s">
        <v>480</v>
      </c>
      <c r="E31" s="9">
        <v>1</v>
      </c>
    </row>
    <row r="32" spans="1:5" ht="24.75" x14ac:dyDescent="0.25">
      <c r="A32" s="9" t="s">
        <v>205</v>
      </c>
      <c r="B32" s="9" t="s">
        <v>130</v>
      </c>
      <c r="C32" s="9" t="s">
        <v>173</v>
      </c>
      <c r="D32" s="9" t="s">
        <v>481</v>
      </c>
      <c r="E32" s="9">
        <v>1</v>
      </c>
    </row>
    <row r="33" spans="1:5" ht="24.75" x14ac:dyDescent="0.25">
      <c r="A33" s="9" t="s">
        <v>205</v>
      </c>
      <c r="B33" s="9" t="s">
        <v>130</v>
      </c>
      <c r="C33" s="9" t="s">
        <v>173</v>
      </c>
      <c r="D33" s="9" t="s">
        <v>482</v>
      </c>
      <c r="E33" s="9">
        <v>1</v>
      </c>
    </row>
    <row r="34" spans="1:5" ht="24.75" x14ac:dyDescent="0.25">
      <c r="A34" s="9" t="s">
        <v>205</v>
      </c>
      <c r="B34" s="9" t="s">
        <v>130</v>
      </c>
      <c r="C34" s="9" t="s">
        <v>173</v>
      </c>
      <c r="D34" s="9" t="s">
        <v>483</v>
      </c>
      <c r="E34" s="9">
        <v>1</v>
      </c>
    </row>
    <row r="35" spans="1:5" ht="24.75" x14ac:dyDescent="0.25">
      <c r="A35" s="9" t="s">
        <v>205</v>
      </c>
      <c r="B35" s="9" t="s">
        <v>130</v>
      </c>
      <c r="C35" s="9" t="s">
        <v>173</v>
      </c>
      <c r="D35" s="9" t="s">
        <v>484</v>
      </c>
      <c r="E35" s="9">
        <v>1</v>
      </c>
    </row>
    <row r="36" spans="1:5" ht="24.75" x14ac:dyDescent="0.25">
      <c r="A36" s="9" t="s">
        <v>205</v>
      </c>
      <c r="B36" s="9" t="s">
        <v>130</v>
      </c>
      <c r="C36" s="9" t="s">
        <v>173</v>
      </c>
      <c r="D36" s="9" t="s">
        <v>485</v>
      </c>
      <c r="E36" s="9">
        <v>1</v>
      </c>
    </row>
    <row r="37" spans="1:5" ht="24.75" x14ac:dyDescent="0.25">
      <c r="A37" s="9" t="s">
        <v>205</v>
      </c>
      <c r="B37" s="9" t="s">
        <v>130</v>
      </c>
      <c r="C37" s="9" t="s">
        <v>173</v>
      </c>
      <c r="D37" s="9" t="s">
        <v>486</v>
      </c>
      <c r="E37" s="9">
        <v>1</v>
      </c>
    </row>
    <row r="38" spans="1:5" ht="24.75" x14ac:dyDescent="0.25">
      <c r="A38" s="9" t="s">
        <v>205</v>
      </c>
      <c r="B38" s="9" t="s">
        <v>130</v>
      </c>
      <c r="C38" s="9" t="s">
        <v>173</v>
      </c>
      <c r="D38" s="9" t="s">
        <v>487</v>
      </c>
      <c r="E38" s="9">
        <v>1</v>
      </c>
    </row>
    <row r="39" spans="1:5" ht="24.75" x14ac:dyDescent="0.25">
      <c r="A39" s="9" t="s">
        <v>205</v>
      </c>
      <c r="B39" s="9" t="s">
        <v>130</v>
      </c>
      <c r="C39" s="9" t="s">
        <v>173</v>
      </c>
      <c r="D39" s="9" t="s">
        <v>488</v>
      </c>
      <c r="E39" s="9">
        <v>1</v>
      </c>
    </row>
    <row r="40" spans="1:5" ht="24.75" x14ac:dyDescent="0.25">
      <c r="A40" s="9" t="s">
        <v>205</v>
      </c>
      <c r="B40" s="9" t="s">
        <v>130</v>
      </c>
      <c r="C40" s="9" t="s">
        <v>173</v>
      </c>
      <c r="D40" s="9" t="s">
        <v>489</v>
      </c>
      <c r="E40" s="9">
        <v>1</v>
      </c>
    </row>
    <row r="41" spans="1:5" ht="24.75" x14ac:dyDescent="0.25">
      <c r="A41" s="9" t="s">
        <v>205</v>
      </c>
      <c r="B41" s="9" t="s">
        <v>130</v>
      </c>
      <c r="C41" s="9" t="s">
        <v>173</v>
      </c>
      <c r="D41" s="9" t="s">
        <v>490</v>
      </c>
      <c r="E41" s="9">
        <v>1</v>
      </c>
    </row>
    <row r="42" spans="1:5" ht="24.75" x14ac:dyDescent="0.25">
      <c r="A42" s="9" t="s">
        <v>205</v>
      </c>
      <c r="B42" s="9" t="s">
        <v>130</v>
      </c>
      <c r="C42" s="9" t="s">
        <v>173</v>
      </c>
      <c r="D42" s="9" t="s">
        <v>491</v>
      </c>
      <c r="E42" s="9">
        <v>1</v>
      </c>
    </row>
    <row r="43" spans="1:5" ht="24.75" x14ac:dyDescent="0.25">
      <c r="A43" s="9" t="s">
        <v>205</v>
      </c>
      <c r="B43" s="9" t="s">
        <v>130</v>
      </c>
      <c r="C43" s="9" t="s">
        <v>173</v>
      </c>
      <c r="D43" s="9" t="s">
        <v>492</v>
      </c>
      <c r="E43" s="9">
        <v>1</v>
      </c>
    </row>
    <row r="44" spans="1:5" x14ac:dyDescent="0.25">
      <c r="A44" s="1" t="s">
        <v>116</v>
      </c>
      <c r="B44" s="1" t="s">
        <v>116</v>
      </c>
      <c r="C44" s="1">
        <f>SUBTOTAL(103,Elements13_10_171[Elemento])</f>
        <v>37</v>
      </c>
      <c r="D44" s="1" t="s">
        <v>116</v>
      </c>
      <c r="E44" s="1">
        <f>SUBTOTAL(109,Elements13_10_171[Totais:])</f>
        <v>37</v>
      </c>
    </row>
  </sheetData>
  <mergeCells count="3">
    <mergeCell ref="A1:E2"/>
    <mergeCell ref="A4:E4"/>
    <mergeCell ref="A5:E5"/>
  </mergeCells>
  <hyperlinks>
    <hyperlink ref="A1" location="'13.10.17'!A1" display="CAMERA BULLET INFRAVER. MULTI HD 4X1 INTELBRAS VHD3230 B G7" xr:uid="{00000000-0004-0000-2900-000000000000}"/>
    <hyperlink ref="B1" location="'13.10.17'!A1" display="CAMERA BULLET INFRAVER. MULTI HD 4X1 INTELBRAS VHD3230 B G7" xr:uid="{00000000-0004-0000-2900-000001000000}"/>
    <hyperlink ref="C1" location="'13.10.17'!A1" display="CAMERA BULLET INFRAVER. MULTI HD 4X1 INTELBRAS VHD3230 B G7" xr:uid="{00000000-0004-0000-2900-000002000000}"/>
    <hyperlink ref="D1" location="'13.10.17'!A1" display="CAMERA BULLET INFRAVER. MULTI HD 4X1 INTELBRAS VHD3230 B G7" xr:uid="{00000000-0004-0000-2900-000003000000}"/>
    <hyperlink ref="E1" location="'13.10.17'!A1" display="CAMERA BULLET INFRAVER. MULTI HD 4X1 INTELBRAS VHD3230 B G7" xr:uid="{00000000-0004-0000-2900-000004000000}"/>
    <hyperlink ref="A2" location="'13.10.17'!A1" display="CAMERA BULLET INFRAVER. MULTI HD 4X1 INTELBRAS VHD3230 B G7" xr:uid="{00000000-0004-0000-2900-000005000000}"/>
    <hyperlink ref="B2" location="'13.10.17'!A1" display="CAMERA BULLET INFRAVER. MULTI HD 4X1 INTELBRAS VHD3230 B G7" xr:uid="{00000000-0004-0000-2900-000006000000}"/>
    <hyperlink ref="C2" location="'13.10.17'!A1" display="CAMERA BULLET INFRAVER. MULTI HD 4X1 INTELBRAS VHD3230 B G7" xr:uid="{00000000-0004-0000-2900-000007000000}"/>
    <hyperlink ref="D2" location="'13.10.17'!A1" display="CAMERA BULLET INFRAVER. MULTI HD 4X1 INTELBRAS VHD3230 B G7" xr:uid="{00000000-0004-0000-2900-000008000000}"/>
    <hyperlink ref="E2" location="'13.10.17'!A1" display="CAMERA BULLET INFRAVER. MULTI HD 4X1 INTELBRAS VHD3230 B G7" xr:uid="{00000000-0004-0000-2900-000009000000}"/>
    <hyperlink ref="A4" location="'13.10.17'!A1" display="Dispositivos de dados (_Camera Rotation)" xr:uid="{00000000-0004-0000-2900-00000A000000}"/>
    <hyperlink ref="B4" location="'13.10.17'!A1" display="Dispositivos de dados (_Camera Rotation)" xr:uid="{00000000-0004-0000-2900-00000B000000}"/>
    <hyperlink ref="C4" location="'13.10.17'!A1" display="Dispositivos de dados (_Camera Rotation)" xr:uid="{00000000-0004-0000-2900-00000C000000}"/>
    <hyperlink ref="D4" location="'13.10.17'!A1" display="Dispositivos de dados (_Camera Rotation)" xr:uid="{00000000-0004-0000-2900-00000D000000}"/>
    <hyperlink ref="E4" location="'13.10.17'!A1" display="Dispositivos de dados (_Camera Rotation)" xr:uid="{00000000-0004-0000-29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6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87</v>
      </c>
      <c r="B1" s="21" t="s">
        <v>87</v>
      </c>
      <c r="C1" s="21" t="s">
        <v>87</v>
      </c>
      <c r="D1" s="21" t="s">
        <v>87</v>
      </c>
      <c r="E1" s="21" t="s">
        <v>87</v>
      </c>
    </row>
    <row r="2" spans="1:5" x14ac:dyDescent="0.25">
      <c r="A2" s="21" t="s">
        <v>87</v>
      </c>
      <c r="B2" s="21" t="s">
        <v>87</v>
      </c>
      <c r="C2" s="21" t="s">
        <v>87</v>
      </c>
      <c r="D2" s="21" t="s">
        <v>87</v>
      </c>
      <c r="E2" s="21" t="s">
        <v>87</v>
      </c>
    </row>
    <row r="4" spans="1:5" x14ac:dyDescent="0.25">
      <c r="A4" s="16" t="s">
        <v>181</v>
      </c>
      <c r="B4" s="16" t="s">
        <v>181</v>
      </c>
      <c r="C4" s="16" t="s">
        <v>181</v>
      </c>
      <c r="D4" s="16" t="s">
        <v>181</v>
      </c>
      <c r="E4" s="16" t="s">
        <v>181</v>
      </c>
    </row>
    <row r="5" spans="1:5" x14ac:dyDescent="0.25">
      <c r="A5" s="22" t="s">
        <v>116</v>
      </c>
      <c r="B5" s="22" t="s">
        <v>116</v>
      </c>
      <c r="C5" s="22" t="s">
        <v>116</v>
      </c>
      <c r="D5" s="22" t="s">
        <v>116</v>
      </c>
      <c r="E5" s="22" t="s">
        <v>116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184</v>
      </c>
      <c r="D7" s="9" t="s">
        <v>501</v>
      </c>
      <c r="E7" s="9">
        <v>1</v>
      </c>
    </row>
    <row r="8" spans="1:5" ht="24.75" x14ac:dyDescent="0.25">
      <c r="A8" s="9" t="s">
        <v>205</v>
      </c>
      <c r="B8" s="9" t="s">
        <v>130</v>
      </c>
      <c r="C8" s="9" t="s">
        <v>184</v>
      </c>
      <c r="D8" s="9" t="s">
        <v>502</v>
      </c>
      <c r="E8" s="9">
        <v>1</v>
      </c>
    </row>
    <row r="9" spans="1:5" ht="24.75" x14ac:dyDescent="0.25">
      <c r="A9" s="9" t="s">
        <v>205</v>
      </c>
      <c r="B9" s="9" t="s">
        <v>130</v>
      </c>
      <c r="C9" s="9" t="s">
        <v>184</v>
      </c>
      <c r="D9" s="9" t="s">
        <v>503</v>
      </c>
      <c r="E9" s="9">
        <v>1</v>
      </c>
    </row>
    <row r="10" spans="1:5" ht="24.75" x14ac:dyDescent="0.25">
      <c r="A10" s="9" t="s">
        <v>205</v>
      </c>
      <c r="B10" s="9" t="s">
        <v>130</v>
      </c>
      <c r="C10" s="9" t="s">
        <v>184</v>
      </c>
      <c r="D10" s="9" t="s">
        <v>504</v>
      </c>
      <c r="E10" s="9">
        <v>1</v>
      </c>
    </row>
    <row r="11" spans="1:5" ht="24.75" x14ac:dyDescent="0.25">
      <c r="A11" s="9" t="s">
        <v>205</v>
      </c>
      <c r="B11" s="9" t="s">
        <v>130</v>
      </c>
      <c r="C11" s="9" t="s">
        <v>184</v>
      </c>
      <c r="D11" s="9" t="s">
        <v>505</v>
      </c>
      <c r="E11" s="9">
        <v>1</v>
      </c>
    </row>
    <row r="12" spans="1:5" ht="24.75" x14ac:dyDescent="0.25">
      <c r="A12" s="9" t="s">
        <v>205</v>
      </c>
      <c r="B12" s="9" t="s">
        <v>130</v>
      </c>
      <c r="C12" s="9" t="s">
        <v>184</v>
      </c>
      <c r="D12" s="9" t="s">
        <v>506</v>
      </c>
      <c r="E12" s="9">
        <v>1</v>
      </c>
    </row>
    <row r="13" spans="1:5" ht="24.75" x14ac:dyDescent="0.25">
      <c r="A13" s="9" t="s">
        <v>205</v>
      </c>
      <c r="B13" s="9" t="s">
        <v>130</v>
      </c>
      <c r="C13" s="9" t="s">
        <v>184</v>
      </c>
      <c r="D13" s="9" t="s">
        <v>507</v>
      </c>
      <c r="E13" s="9">
        <v>1</v>
      </c>
    </row>
    <row r="14" spans="1:5" ht="24.75" x14ac:dyDescent="0.25">
      <c r="A14" s="9" t="s">
        <v>205</v>
      </c>
      <c r="B14" s="9" t="s">
        <v>130</v>
      </c>
      <c r="C14" s="9" t="s">
        <v>184</v>
      </c>
      <c r="D14" s="9" t="s">
        <v>508</v>
      </c>
      <c r="E14" s="9">
        <v>1</v>
      </c>
    </row>
    <row r="15" spans="1:5" ht="24.75" x14ac:dyDescent="0.25">
      <c r="A15" s="9" t="s">
        <v>205</v>
      </c>
      <c r="B15" s="9" t="s">
        <v>130</v>
      </c>
      <c r="C15" s="9" t="s">
        <v>184</v>
      </c>
      <c r="D15" s="9" t="s">
        <v>509</v>
      </c>
      <c r="E15" s="9">
        <v>1</v>
      </c>
    </row>
    <row r="16" spans="1:5" ht="24.75" x14ac:dyDescent="0.25">
      <c r="A16" s="9" t="s">
        <v>205</v>
      </c>
      <c r="B16" s="9" t="s">
        <v>130</v>
      </c>
      <c r="C16" s="9" t="s">
        <v>184</v>
      </c>
      <c r="D16" s="9" t="s">
        <v>510</v>
      </c>
      <c r="E16" s="9">
        <v>1</v>
      </c>
    </row>
    <row r="17" spans="1:5" ht="24.75" x14ac:dyDescent="0.25">
      <c r="A17" s="9" t="s">
        <v>205</v>
      </c>
      <c r="B17" s="9" t="s">
        <v>130</v>
      </c>
      <c r="C17" s="9" t="s">
        <v>184</v>
      </c>
      <c r="D17" s="9" t="s">
        <v>511</v>
      </c>
      <c r="E17" s="9">
        <v>1</v>
      </c>
    </row>
    <row r="18" spans="1:5" ht="24.75" x14ac:dyDescent="0.25">
      <c r="A18" s="9" t="s">
        <v>205</v>
      </c>
      <c r="B18" s="9" t="s">
        <v>130</v>
      </c>
      <c r="C18" s="9" t="s">
        <v>184</v>
      </c>
      <c r="D18" s="9" t="s">
        <v>512</v>
      </c>
      <c r="E18" s="9">
        <v>1</v>
      </c>
    </row>
    <row r="19" spans="1:5" ht="24.75" x14ac:dyDescent="0.25">
      <c r="A19" s="9" t="s">
        <v>205</v>
      </c>
      <c r="B19" s="9" t="s">
        <v>130</v>
      </c>
      <c r="C19" s="9" t="s">
        <v>184</v>
      </c>
      <c r="D19" s="9" t="s">
        <v>513</v>
      </c>
      <c r="E19" s="9">
        <v>1</v>
      </c>
    </row>
    <row r="20" spans="1:5" ht="24.75" x14ac:dyDescent="0.25">
      <c r="A20" s="9" t="s">
        <v>205</v>
      </c>
      <c r="B20" s="9" t="s">
        <v>130</v>
      </c>
      <c r="C20" s="9" t="s">
        <v>184</v>
      </c>
      <c r="D20" s="9" t="s">
        <v>514</v>
      </c>
      <c r="E20" s="9">
        <v>1</v>
      </c>
    </row>
    <row r="21" spans="1:5" ht="24.75" x14ac:dyDescent="0.25">
      <c r="A21" s="9" t="s">
        <v>205</v>
      </c>
      <c r="B21" s="9" t="s">
        <v>130</v>
      </c>
      <c r="C21" s="9" t="s">
        <v>184</v>
      </c>
      <c r="D21" s="9" t="s">
        <v>515</v>
      </c>
      <c r="E21" s="9">
        <v>1</v>
      </c>
    </row>
    <row r="22" spans="1:5" ht="24.75" x14ac:dyDescent="0.25">
      <c r="A22" s="9" t="s">
        <v>205</v>
      </c>
      <c r="B22" s="9" t="s">
        <v>130</v>
      </c>
      <c r="C22" s="9" t="s">
        <v>184</v>
      </c>
      <c r="D22" s="9" t="s">
        <v>516</v>
      </c>
      <c r="E22" s="9">
        <v>1</v>
      </c>
    </row>
    <row r="23" spans="1:5" ht="24.75" x14ac:dyDescent="0.25">
      <c r="A23" s="9" t="s">
        <v>205</v>
      </c>
      <c r="B23" s="9" t="s">
        <v>130</v>
      </c>
      <c r="C23" s="9" t="s">
        <v>184</v>
      </c>
      <c r="D23" s="9" t="s">
        <v>517</v>
      </c>
      <c r="E23" s="9">
        <v>1</v>
      </c>
    </row>
    <row r="24" spans="1:5" ht="24.75" x14ac:dyDescent="0.25">
      <c r="A24" s="9" t="s">
        <v>205</v>
      </c>
      <c r="B24" s="9" t="s">
        <v>130</v>
      </c>
      <c r="C24" s="9" t="s">
        <v>184</v>
      </c>
      <c r="D24" s="9" t="s">
        <v>518</v>
      </c>
      <c r="E24" s="9">
        <v>1</v>
      </c>
    </row>
    <row r="25" spans="1:5" ht="24.75" x14ac:dyDescent="0.25">
      <c r="A25" s="9" t="s">
        <v>205</v>
      </c>
      <c r="B25" s="9" t="s">
        <v>130</v>
      </c>
      <c r="C25" s="9" t="s">
        <v>184</v>
      </c>
      <c r="D25" s="9" t="s">
        <v>519</v>
      </c>
      <c r="E25" s="9">
        <v>1</v>
      </c>
    </row>
    <row r="26" spans="1:5" ht="24.75" x14ac:dyDescent="0.25">
      <c r="A26" s="9" t="s">
        <v>205</v>
      </c>
      <c r="B26" s="9" t="s">
        <v>130</v>
      </c>
      <c r="C26" s="9" t="s">
        <v>184</v>
      </c>
      <c r="D26" s="9" t="s">
        <v>520</v>
      </c>
      <c r="E26" s="9">
        <v>1</v>
      </c>
    </row>
    <row r="27" spans="1:5" ht="24.75" x14ac:dyDescent="0.25">
      <c r="A27" s="9" t="s">
        <v>205</v>
      </c>
      <c r="B27" s="9" t="s">
        <v>130</v>
      </c>
      <c r="C27" s="9" t="s">
        <v>184</v>
      </c>
      <c r="D27" s="9" t="s">
        <v>521</v>
      </c>
      <c r="E27" s="9">
        <v>1</v>
      </c>
    </row>
    <row r="28" spans="1:5" ht="24.75" x14ac:dyDescent="0.25">
      <c r="A28" s="9" t="s">
        <v>205</v>
      </c>
      <c r="B28" s="9" t="s">
        <v>130</v>
      </c>
      <c r="C28" s="9" t="s">
        <v>184</v>
      </c>
      <c r="D28" s="9" t="s">
        <v>522</v>
      </c>
      <c r="E28" s="9">
        <v>1</v>
      </c>
    </row>
    <row r="29" spans="1:5" ht="24.75" x14ac:dyDescent="0.25">
      <c r="A29" s="9" t="s">
        <v>205</v>
      </c>
      <c r="B29" s="9" t="s">
        <v>130</v>
      </c>
      <c r="C29" s="9" t="s">
        <v>184</v>
      </c>
      <c r="D29" s="9" t="s">
        <v>523</v>
      </c>
      <c r="E29" s="9">
        <v>1</v>
      </c>
    </row>
    <row r="30" spans="1:5" ht="24.75" x14ac:dyDescent="0.25">
      <c r="A30" s="9" t="s">
        <v>205</v>
      </c>
      <c r="B30" s="9" t="s">
        <v>130</v>
      </c>
      <c r="C30" s="9" t="s">
        <v>184</v>
      </c>
      <c r="D30" s="9" t="s">
        <v>524</v>
      </c>
      <c r="E30" s="9">
        <v>1</v>
      </c>
    </row>
    <row r="31" spans="1:5" ht="24.75" x14ac:dyDescent="0.25">
      <c r="A31" s="9" t="s">
        <v>205</v>
      </c>
      <c r="B31" s="9" t="s">
        <v>130</v>
      </c>
      <c r="C31" s="9" t="s">
        <v>184</v>
      </c>
      <c r="D31" s="9" t="s">
        <v>525</v>
      </c>
      <c r="E31" s="9">
        <v>1</v>
      </c>
    </row>
    <row r="32" spans="1:5" ht="24.75" x14ac:dyDescent="0.25">
      <c r="A32" s="9" t="s">
        <v>205</v>
      </c>
      <c r="B32" s="9" t="s">
        <v>130</v>
      </c>
      <c r="C32" s="9" t="s">
        <v>184</v>
      </c>
      <c r="D32" s="9" t="s">
        <v>526</v>
      </c>
      <c r="E32" s="9">
        <v>1</v>
      </c>
    </row>
    <row r="33" spans="1:5" ht="24.75" x14ac:dyDescent="0.25">
      <c r="A33" s="9" t="s">
        <v>205</v>
      </c>
      <c r="B33" s="9" t="s">
        <v>130</v>
      </c>
      <c r="C33" s="9" t="s">
        <v>184</v>
      </c>
      <c r="D33" s="9" t="s">
        <v>527</v>
      </c>
      <c r="E33" s="9">
        <v>1</v>
      </c>
    </row>
    <row r="34" spans="1:5" ht="24.75" x14ac:dyDescent="0.25">
      <c r="A34" s="9" t="s">
        <v>205</v>
      </c>
      <c r="B34" s="9" t="s">
        <v>130</v>
      </c>
      <c r="C34" s="9" t="s">
        <v>184</v>
      </c>
      <c r="D34" s="9" t="s">
        <v>528</v>
      </c>
      <c r="E34" s="9">
        <v>1</v>
      </c>
    </row>
    <row r="35" spans="1:5" ht="24.75" x14ac:dyDescent="0.25">
      <c r="A35" s="9" t="s">
        <v>205</v>
      </c>
      <c r="B35" s="9" t="s">
        <v>130</v>
      </c>
      <c r="C35" s="9" t="s">
        <v>184</v>
      </c>
      <c r="D35" s="9" t="s">
        <v>529</v>
      </c>
      <c r="E35" s="9">
        <v>1</v>
      </c>
    </row>
    <row r="36" spans="1:5" ht="24.75" x14ac:dyDescent="0.25">
      <c r="A36" s="9" t="s">
        <v>205</v>
      </c>
      <c r="B36" s="9" t="s">
        <v>130</v>
      </c>
      <c r="C36" s="9" t="s">
        <v>184</v>
      </c>
      <c r="D36" s="9" t="s">
        <v>530</v>
      </c>
      <c r="E36" s="9">
        <v>1</v>
      </c>
    </row>
    <row r="37" spans="1:5" ht="24.75" x14ac:dyDescent="0.25">
      <c r="A37" s="9" t="s">
        <v>205</v>
      </c>
      <c r="B37" s="9" t="s">
        <v>130</v>
      </c>
      <c r="C37" s="9" t="s">
        <v>184</v>
      </c>
      <c r="D37" s="9" t="s">
        <v>531</v>
      </c>
      <c r="E37" s="9">
        <v>1</v>
      </c>
    </row>
    <row r="38" spans="1:5" ht="24.75" x14ac:dyDescent="0.25">
      <c r="A38" s="9" t="s">
        <v>205</v>
      </c>
      <c r="B38" s="9" t="s">
        <v>130</v>
      </c>
      <c r="C38" s="9" t="s">
        <v>184</v>
      </c>
      <c r="D38" s="9" t="s">
        <v>532</v>
      </c>
      <c r="E38" s="9">
        <v>1</v>
      </c>
    </row>
    <row r="39" spans="1:5" ht="24.75" x14ac:dyDescent="0.25">
      <c r="A39" s="9" t="s">
        <v>205</v>
      </c>
      <c r="B39" s="9" t="s">
        <v>130</v>
      </c>
      <c r="C39" s="9" t="s">
        <v>184</v>
      </c>
      <c r="D39" s="9" t="s">
        <v>533</v>
      </c>
      <c r="E39" s="9">
        <v>1</v>
      </c>
    </row>
    <row r="40" spans="1:5" ht="24.75" x14ac:dyDescent="0.25">
      <c r="A40" s="9" t="s">
        <v>205</v>
      </c>
      <c r="B40" s="9" t="s">
        <v>130</v>
      </c>
      <c r="C40" s="9" t="s">
        <v>184</v>
      </c>
      <c r="D40" s="9" t="s">
        <v>534</v>
      </c>
      <c r="E40" s="9">
        <v>1</v>
      </c>
    </row>
    <row r="41" spans="1:5" ht="24.75" x14ac:dyDescent="0.25">
      <c r="A41" s="9" t="s">
        <v>205</v>
      </c>
      <c r="B41" s="9" t="s">
        <v>130</v>
      </c>
      <c r="C41" s="9" t="s">
        <v>184</v>
      </c>
      <c r="D41" s="9" t="s">
        <v>535</v>
      </c>
      <c r="E41" s="9">
        <v>1</v>
      </c>
    </row>
    <row r="42" spans="1:5" ht="24.75" x14ac:dyDescent="0.25">
      <c r="A42" s="9" t="s">
        <v>205</v>
      </c>
      <c r="B42" s="9" t="s">
        <v>130</v>
      </c>
      <c r="C42" s="9" t="s">
        <v>184</v>
      </c>
      <c r="D42" s="9" t="s">
        <v>536</v>
      </c>
      <c r="E42" s="9">
        <v>1</v>
      </c>
    </row>
    <row r="43" spans="1:5" ht="24.75" x14ac:dyDescent="0.25">
      <c r="A43" s="9" t="s">
        <v>205</v>
      </c>
      <c r="B43" s="9" t="s">
        <v>130</v>
      </c>
      <c r="C43" s="9" t="s">
        <v>184</v>
      </c>
      <c r="D43" s="9" t="s">
        <v>537</v>
      </c>
      <c r="E43" s="9">
        <v>1</v>
      </c>
    </row>
    <row r="44" spans="1:5" ht="24.75" x14ac:dyDescent="0.25">
      <c r="A44" s="9" t="s">
        <v>205</v>
      </c>
      <c r="B44" s="9" t="s">
        <v>130</v>
      </c>
      <c r="C44" s="9" t="s">
        <v>184</v>
      </c>
      <c r="D44" s="9" t="s">
        <v>538</v>
      </c>
      <c r="E44" s="9">
        <v>1</v>
      </c>
    </row>
    <row r="45" spans="1:5" ht="24.75" x14ac:dyDescent="0.25">
      <c r="A45" s="9" t="s">
        <v>205</v>
      </c>
      <c r="B45" s="9" t="s">
        <v>130</v>
      </c>
      <c r="C45" s="9" t="s">
        <v>184</v>
      </c>
      <c r="D45" s="9" t="s">
        <v>539</v>
      </c>
      <c r="E45" s="9">
        <v>1</v>
      </c>
    </row>
    <row r="46" spans="1:5" ht="24.75" x14ac:dyDescent="0.25">
      <c r="A46" s="9" t="s">
        <v>205</v>
      </c>
      <c r="B46" s="9" t="s">
        <v>130</v>
      </c>
      <c r="C46" s="9" t="s">
        <v>184</v>
      </c>
      <c r="D46" s="9" t="s">
        <v>540</v>
      </c>
      <c r="E46" s="9">
        <v>1</v>
      </c>
    </row>
    <row r="47" spans="1:5" ht="24.75" x14ac:dyDescent="0.25">
      <c r="A47" s="9" t="s">
        <v>205</v>
      </c>
      <c r="B47" s="9" t="s">
        <v>130</v>
      </c>
      <c r="C47" s="9" t="s">
        <v>184</v>
      </c>
      <c r="D47" s="9" t="s">
        <v>541</v>
      </c>
      <c r="E47" s="9">
        <v>1</v>
      </c>
    </row>
    <row r="48" spans="1:5" ht="24.75" x14ac:dyDescent="0.25">
      <c r="A48" s="9" t="s">
        <v>205</v>
      </c>
      <c r="B48" s="9" t="s">
        <v>130</v>
      </c>
      <c r="C48" s="9" t="s">
        <v>184</v>
      </c>
      <c r="D48" s="9" t="s">
        <v>542</v>
      </c>
      <c r="E48" s="9">
        <v>1</v>
      </c>
    </row>
    <row r="49" spans="1:5" ht="24.75" x14ac:dyDescent="0.25">
      <c r="A49" s="9" t="s">
        <v>205</v>
      </c>
      <c r="B49" s="9" t="s">
        <v>130</v>
      </c>
      <c r="C49" s="9" t="s">
        <v>184</v>
      </c>
      <c r="D49" s="9" t="s">
        <v>543</v>
      </c>
      <c r="E49" s="9">
        <v>1</v>
      </c>
    </row>
    <row r="50" spans="1:5" ht="24.75" x14ac:dyDescent="0.25">
      <c r="A50" s="9" t="s">
        <v>205</v>
      </c>
      <c r="B50" s="9" t="s">
        <v>130</v>
      </c>
      <c r="C50" s="9" t="s">
        <v>184</v>
      </c>
      <c r="D50" s="9" t="s">
        <v>544</v>
      </c>
      <c r="E50" s="9">
        <v>1</v>
      </c>
    </row>
    <row r="51" spans="1:5" ht="24.75" x14ac:dyDescent="0.25">
      <c r="A51" s="9" t="s">
        <v>205</v>
      </c>
      <c r="B51" s="9" t="s">
        <v>130</v>
      </c>
      <c r="C51" s="9" t="s">
        <v>184</v>
      </c>
      <c r="D51" s="9" t="s">
        <v>545</v>
      </c>
      <c r="E51" s="9">
        <v>1</v>
      </c>
    </row>
    <row r="52" spans="1:5" ht="24.75" x14ac:dyDescent="0.25">
      <c r="A52" s="9" t="s">
        <v>205</v>
      </c>
      <c r="B52" s="9" t="s">
        <v>130</v>
      </c>
      <c r="C52" s="9" t="s">
        <v>184</v>
      </c>
      <c r="D52" s="9" t="s">
        <v>546</v>
      </c>
      <c r="E52" s="9">
        <v>1</v>
      </c>
    </row>
    <row r="53" spans="1:5" ht="24.75" x14ac:dyDescent="0.25">
      <c r="A53" s="9" t="s">
        <v>205</v>
      </c>
      <c r="B53" s="9" t="s">
        <v>130</v>
      </c>
      <c r="C53" s="9" t="s">
        <v>184</v>
      </c>
      <c r="D53" s="9" t="s">
        <v>547</v>
      </c>
      <c r="E53" s="9">
        <v>1</v>
      </c>
    </row>
    <row r="54" spans="1:5" ht="24.75" x14ac:dyDescent="0.25">
      <c r="A54" s="9" t="s">
        <v>205</v>
      </c>
      <c r="B54" s="9" t="s">
        <v>130</v>
      </c>
      <c r="C54" s="9" t="s">
        <v>184</v>
      </c>
      <c r="D54" s="9" t="s">
        <v>548</v>
      </c>
      <c r="E54" s="9">
        <v>1</v>
      </c>
    </row>
    <row r="55" spans="1:5" ht="24.75" x14ac:dyDescent="0.25">
      <c r="A55" s="9" t="s">
        <v>205</v>
      </c>
      <c r="B55" s="9" t="s">
        <v>130</v>
      </c>
      <c r="C55" s="9" t="s">
        <v>184</v>
      </c>
      <c r="D55" s="9" t="s">
        <v>549</v>
      </c>
      <c r="E55" s="9">
        <v>1</v>
      </c>
    </row>
    <row r="56" spans="1:5" ht="24.75" x14ac:dyDescent="0.25">
      <c r="A56" s="9" t="s">
        <v>205</v>
      </c>
      <c r="B56" s="9" t="s">
        <v>130</v>
      </c>
      <c r="C56" s="9" t="s">
        <v>184</v>
      </c>
      <c r="D56" s="9" t="s">
        <v>550</v>
      </c>
      <c r="E56" s="9">
        <v>1</v>
      </c>
    </row>
    <row r="57" spans="1:5" ht="24.75" x14ac:dyDescent="0.25">
      <c r="A57" s="9" t="s">
        <v>205</v>
      </c>
      <c r="B57" s="9" t="s">
        <v>130</v>
      </c>
      <c r="C57" s="9" t="s">
        <v>184</v>
      </c>
      <c r="D57" s="9" t="s">
        <v>551</v>
      </c>
      <c r="E57" s="9">
        <v>1</v>
      </c>
    </row>
    <row r="58" spans="1:5" ht="24.75" x14ac:dyDescent="0.25">
      <c r="A58" s="9" t="s">
        <v>205</v>
      </c>
      <c r="B58" s="9" t="s">
        <v>130</v>
      </c>
      <c r="C58" s="9" t="s">
        <v>184</v>
      </c>
      <c r="D58" s="9" t="s">
        <v>552</v>
      </c>
      <c r="E58" s="9">
        <v>1</v>
      </c>
    </row>
    <row r="59" spans="1:5" ht="24.75" x14ac:dyDescent="0.25">
      <c r="A59" s="9" t="s">
        <v>205</v>
      </c>
      <c r="B59" s="9" t="s">
        <v>130</v>
      </c>
      <c r="C59" s="9" t="s">
        <v>184</v>
      </c>
      <c r="D59" s="9" t="s">
        <v>553</v>
      </c>
      <c r="E59" s="9">
        <v>1</v>
      </c>
    </row>
    <row r="60" spans="1:5" ht="24.75" x14ac:dyDescent="0.25">
      <c r="A60" s="9" t="s">
        <v>205</v>
      </c>
      <c r="B60" s="9" t="s">
        <v>130</v>
      </c>
      <c r="C60" s="9" t="s">
        <v>184</v>
      </c>
      <c r="D60" s="9" t="s">
        <v>554</v>
      </c>
      <c r="E60" s="9">
        <v>1</v>
      </c>
    </row>
    <row r="61" spans="1:5" ht="24.75" x14ac:dyDescent="0.25">
      <c r="A61" s="9" t="s">
        <v>205</v>
      </c>
      <c r="B61" s="9" t="s">
        <v>130</v>
      </c>
      <c r="C61" s="9" t="s">
        <v>184</v>
      </c>
      <c r="D61" s="9" t="s">
        <v>555</v>
      </c>
      <c r="E61" s="9">
        <v>1</v>
      </c>
    </row>
    <row r="62" spans="1:5" ht="24.75" x14ac:dyDescent="0.25">
      <c r="A62" s="9" t="s">
        <v>205</v>
      </c>
      <c r="B62" s="9" t="s">
        <v>130</v>
      </c>
      <c r="C62" s="9" t="s">
        <v>184</v>
      </c>
      <c r="D62" s="9" t="s">
        <v>556</v>
      </c>
      <c r="E62" s="9">
        <v>1</v>
      </c>
    </row>
    <row r="63" spans="1:5" ht="24.75" x14ac:dyDescent="0.25">
      <c r="A63" s="9" t="s">
        <v>205</v>
      </c>
      <c r="B63" s="9" t="s">
        <v>130</v>
      </c>
      <c r="C63" s="9" t="s">
        <v>184</v>
      </c>
      <c r="D63" s="9" t="s">
        <v>557</v>
      </c>
      <c r="E63" s="9">
        <v>1</v>
      </c>
    </row>
    <row r="64" spans="1:5" ht="24.75" x14ac:dyDescent="0.25">
      <c r="A64" s="9" t="s">
        <v>205</v>
      </c>
      <c r="B64" s="9" t="s">
        <v>130</v>
      </c>
      <c r="C64" s="9" t="s">
        <v>184</v>
      </c>
      <c r="D64" s="9" t="s">
        <v>558</v>
      </c>
      <c r="E64" s="9">
        <v>1</v>
      </c>
    </row>
    <row r="65" spans="1:5" ht="24.75" x14ac:dyDescent="0.25">
      <c r="A65" s="9" t="s">
        <v>205</v>
      </c>
      <c r="B65" s="9" t="s">
        <v>130</v>
      </c>
      <c r="C65" s="9" t="s">
        <v>184</v>
      </c>
      <c r="D65" s="9" t="s">
        <v>559</v>
      </c>
      <c r="E65" s="9">
        <v>1</v>
      </c>
    </row>
    <row r="66" spans="1:5" ht="24.75" x14ac:dyDescent="0.25">
      <c r="A66" s="9" t="s">
        <v>205</v>
      </c>
      <c r="B66" s="9" t="s">
        <v>130</v>
      </c>
      <c r="C66" s="9" t="s">
        <v>184</v>
      </c>
      <c r="D66" s="9" t="s">
        <v>560</v>
      </c>
      <c r="E66" s="9">
        <v>1</v>
      </c>
    </row>
    <row r="67" spans="1:5" x14ac:dyDescent="0.25">
      <c r="A67" s="1" t="s">
        <v>116</v>
      </c>
      <c r="B67" s="1" t="s">
        <v>116</v>
      </c>
      <c r="C67" s="1">
        <f>SUBTOTAL(103,Elements13_10_181[Elemento])</f>
        <v>60</v>
      </c>
      <c r="D67" s="1" t="s">
        <v>116</v>
      </c>
      <c r="E67" s="1">
        <f>SUBTOTAL(109,Elements13_10_181[Totais:])</f>
        <v>60</v>
      </c>
    </row>
  </sheetData>
  <mergeCells count="3">
    <mergeCell ref="A1:E2"/>
    <mergeCell ref="A4:E4"/>
    <mergeCell ref="A5:E5"/>
  </mergeCells>
  <hyperlinks>
    <hyperlink ref="A1" location="'13.10.18'!A1" display="CAIXA DE LIGACAO DE PVC,TIPO CONDULETES,PARA 5 OU 6 ENTRADAS ,COM DIAMETRO DE 3/4&quot;.FORNECIMENTO E COLOCACAO. 3%-DESGASTE DE FERRAMENTAS E EPI" xr:uid="{00000000-0004-0000-2A00-000000000000}"/>
    <hyperlink ref="B1" location="'13.10.18'!A1" display="CAIXA DE LIGACAO DE PVC,TIPO CONDULETES,PARA 5 OU 6 ENTRADAS ,COM DIAMETRO DE 3/4&quot;.FORNECIMENTO E COLOCACAO. 3%-DESGASTE DE FERRAMENTAS E EPI" xr:uid="{00000000-0004-0000-2A00-000001000000}"/>
    <hyperlink ref="C1" location="'13.10.18'!A1" display="CAIXA DE LIGACAO DE PVC,TIPO CONDULETES,PARA 5 OU 6 ENTRADAS ,COM DIAMETRO DE 3/4&quot;.FORNECIMENTO E COLOCACAO. 3%-DESGASTE DE FERRAMENTAS E EPI" xr:uid="{00000000-0004-0000-2A00-000002000000}"/>
    <hyperlink ref="D1" location="'13.10.18'!A1" display="CAIXA DE LIGACAO DE PVC,TIPO CONDULETES,PARA 5 OU 6 ENTRADAS ,COM DIAMETRO DE 3/4&quot;.FORNECIMENTO E COLOCACAO. 3%-DESGASTE DE FERRAMENTAS E EPI" xr:uid="{00000000-0004-0000-2A00-000003000000}"/>
    <hyperlink ref="E1" location="'13.10.18'!A1" display="CAIXA DE LIGACAO DE PVC,TIPO CONDULETES,PARA 5 OU 6 ENTRADAS ,COM DIAMETRO DE 3/4&quot;.FORNECIMENTO E COLOCACAO. 3%-DESGASTE DE FERRAMENTAS E EPI" xr:uid="{00000000-0004-0000-2A00-000004000000}"/>
    <hyperlink ref="A2" location="'13.10.18'!A1" display="CAIXA DE LIGACAO DE PVC,TIPO CONDULETES,PARA 5 OU 6 ENTRADAS ,COM DIAMETRO DE 3/4&quot;.FORNECIMENTO E COLOCACAO. 3%-DESGASTE DE FERRAMENTAS E EPI" xr:uid="{00000000-0004-0000-2A00-000005000000}"/>
    <hyperlink ref="B2" location="'13.10.18'!A1" display="CAIXA DE LIGACAO DE PVC,TIPO CONDULETES,PARA 5 OU 6 ENTRADAS ,COM DIAMETRO DE 3/4&quot;.FORNECIMENTO E COLOCACAO. 3%-DESGASTE DE FERRAMENTAS E EPI" xr:uid="{00000000-0004-0000-2A00-000006000000}"/>
    <hyperlink ref="C2" location="'13.10.18'!A1" display="CAIXA DE LIGACAO DE PVC,TIPO CONDULETES,PARA 5 OU 6 ENTRADAS ,COM DIAMETRO DE 3/4&quot;.FORNECIMENTO E COLOCACAO. 3%-DESGASTE DE FERRAMENTAS E EPI" xr:uid="{00000000-0004-0000-2A00-000007000000}"/>
    <hyperlink ref="D2" location="'13.10.18'!A1" display="CAIXA DE LIGACAO DE PVC,TIPO CONDULETES,PARA 5 OU 6 ENTRADAS ,COM DIAMETRO DE 3/4&quot;.FORNECIMENTO E COLOCACAO. 3%-DESGASTE DE FERRAMENTAS E EPI" xr:uid="{00000000-0004-0000-2A00-000008000000}"/>
    <hyperlink ref="E2" location="'13.10.18'!A1" display="CAIXA DE LIGACAO DE PVC,TIPO CONDULETES,PARA 5 OU 6 ENTRADAS ,COM DIAMETRO DE 3/4&quot;.FORNECIMENTO E COLOCACAO. 3%-DESGASTE DE FERRAMENTAS E EPI" xr:uid="{00000000-0004-0000-2A00-000009000000}"/>
    <hyperlink ref="A4" location="'13.10.18'!A1" display="Conexões do conduite (240,0mm²_Fase B)" xr:uid="{00000000-0004-0000-2A00-00000A000000}"/>
    <hyperlink ref="B4" location="'13.10.18'!A1" display="Conexões do conduite (240,0mm²_Fase B)" xr:uid="{00000000-0004-0000-2A00-00000B000000}"/>
    <hyperlink ref="C4" location="'13.10.18'!A1" display="Conexões do conduite (240,0mm²_Fase B)" xr:uid="{00000000-0004-0000-2A00-00000C000000}"/>
    <hyperlink ref="D4" location="'13.10.18'!A1" display="Conexões do conduite (240,0mm²_Fase B)" xr:uid="{00000000-0004-0000-2A00-00000D000000}"/>
    <hyperlink ref="E4" location="'13.10.18'!A1" display="Conexões do conduite (240,0mm²_Fase B)" xr:uid="{00000000-0004-0000-2A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46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91</v>
      </c>
      <c r="B1" s="21" t="s">
        <v>91</v>
      </c>
      <c r="C1" s="21" t="s">
        <v>91</v>
      </c>
      <c r="D1" s="21" t="s">
        <v>91</v>
      </c>
      <c r="E1" s="21" t="s">
        <v>91</v>
      </c>
    </row>
    <row r="2" spans="1:5" x14ac:dyDescent="0.25">
      <c r="A2" s="21" t="s">
        <v>91</v>
      </c>
      <c r="B2" s="21" t="s">
        <v>91</v>
      </c>
      <c r="C2" s="21" t="s">
        <v>91</v>
      </c>
      <c r="D2" s="21" t="s">
        <v>91</v>
      </c>
      <c r="E2" s="21" t="s">
        <v>91</v>
      </c>
    </row>
    <row r="4" spans="1:5" x14ac:dyDescent="0.25">
      <c r="A4" s="16" t="s">
        <v>186</v>
      </c>
      <c r="B4" s="16" t="s">
        <v>186</v>
      </c>
      <c r="C4" s="16" t="s">
        <v>186</v>
      </c>
      <c r="D4" s="16" t="s">
        <v>186</v>
      </c>
      <c r="E4" s="16" t="s">
        <v>186</v>
      </c>
    </row>
    <row r="5" spans="1:5" x14ac:dyDescent="0.25">
      <c r="A5" s="22" t="s">
        <v>116</v>
      </c>
      <c r="B5" s="22" t="s">
        <v>116</v>
      </c>
      <c r="C5" s="22" t="s">
        <v>116</v>
      </c>
      <c r="D5" s="22" t="s">
        <v>116</v>
      </c>
      <c r="E5" s="22" t="s">
        <v>116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189</v>
      </c>
      <c r="D7" s="9" t="s">
        <v>561</v>
      </c>
      <c r="E7" s="9">
        <v>1</v>
      </c>
    </row>
    <row r="8" spans="1:5" ht="24.75" x14ac:dyDescent="0.25">
      <c r="A8" s="9" t="s">
        <v>205</v>
      </c>
      <c r="B8" s="9" t="s">
        <v>130</v>
      </c>
      <c r="C8" s="9" t="s">
        <v>189</v>
      </c>
      <c r="D8" s="9" t="s">
        <v>562</v>
      </c>
      <c r="E8" s="9">
        <v>1</v>
      </c>
    </row>
    <row r="9" spans="1:5" ht="24.75" x14ac:dyDescent="0.25">
      <c r="A9" s="9" t="s">
        <v>205</v>
      </c>
      <c r="B9" s="9" t="s">
        <v>130</v>
      </c>
      <c r="C9" s="9" t="s">
        <v>189</v>
      </c>
      <c r="D9" s="9" t="s">
        <v>563</v>
      </c>
      <c r="E9" s="9">
        <v>1</v>
      </c>
    </row>
    <row r="10" spans="1:5" ht="24.75" x14ac:dyDescent="0.25">
      <c r="A10" s="9" t="s">
        <v>205</v>
      </c>
      <c r="B10" s="9" t="s">
        <v>130</v>
      </c>
      <c r="C10" s="9" t="s">
        <v>189</v>
      </c>
      <c r="D10" s="9" t="s">
        <v>564</v>
      </c>
      <c r="E10" s="9">
        <v>1</v>
      </c>
    </row>
    <row r="11" spans="1:5" ht="24.75" x14ac:dyDescent="0.25">
      <c r="A11" s="9" t="s">
        <v>205</v>
      </c>
      <c r="B11" s="9" t="s">
        <v>130</v>
      </c>
      <c r="C11" s="9" t="s">
        <v>189</v>
      </c>
      <c r="D11" s="9" t="s">
        <v>565</v>
      </c>
      <c r="E11" s="9">
        <v>1</v>
      </c>
    </row>
    <row r="12" spans="1:5" ht="24.75" x14ac:dyDescent="0.25">
      <c r="A12" s="9" t="s">
        <v>205</v>
      </c>
      <c r="B12" s="9" t="s">
        <v>130</v>
      </c>
      <c r="C12" s="9" t="s">
        <v>189</v>
      </c>
      <c r="D12" s="9" t="s">
        <v>566</v>
      </c>
      <c r="E12" s="9">
        <v>1</v>
      </c>
    </row>
    <row r="13" spans="1:5" ht="24.75" x14ac:dyDescent="0.25">
      <c r="A13" s="9" t="s">
        <v>205</v>
      </c>
      <c r="B13" s="9" t="s">
        <v>130</v>
      </c>
      <c r="C13" s="9" t="s">
        <v>189</v>
      </c>
      <c r="D13" s="9" t="s">
        <v>567</v>
      </c>
      <c r="E13" s="9">
        <v>1</v>
      </c>
    </row>
    <row r="14" spans="1:5" ht="24.75" x14ac:dyDescent="0.25">
      <c r="A14" s="9" t="s">
        <v>205</v>
      </c>
      <c r="B14" s="9" t="s">
        <v>130</v>
      </c>
      <c r="C14" s="9" t="s">
        <v>189</v>
      </c>
      <c r="D14" s="9" t="s">
        <v>568</v>
      </c>
      <c r="E14" s="9">
        <v>1</v>
      </c>
    </row>
    <row r="15" spans="1:5" ht="24.75" x14ac:dyDescent="0.25">
      <c r="A15" s="9" t="s">
        <v>205</v>
      </c>
      <c r="B15" s="9" t="s">
        <v>130</v>
      </c>
      <c r="C15" s="9" t="s">
        <v>189</v>
      </c>
      <c r="D15" s="9" t="s">
        <v>569</v>
      </c>
      <c r="E15" s="9">
        <v>1</v>
      </c>
    </row>
    <row r="16" spans="1:5" ht="24.75" x14ac:dyDescent="0.25">
      <c r="A16" s="9" t="s">
        <v>205</v>
      </c>
      <c r="B16" s="9" t="s">
        <v>130</v>
      </c>
      <c r="C16" s="9" t="s">
        <v>189</v>
      </c>
      <c r="D16" s="9" t="s">
        <v>570</v>
      </c>
      <c r="E16" s="9">
        <v>1</v>
      </c>
    </row>
    <row r="17" spans="1:5" ht="24.75" x14ac:dyDescent="0.25">
      <c r="A17" s="9" t="s">
        <v>205</v>
      </c>
      <c r="B17" s="9" t="s">
        <v>130</v>
      </c>
      <c r="C17" s="9" t="s">
        <v>189</v>
      </c>
      <c r="D17" s="9" t="s">
        <v>571</v>
      </c>
      <c r="E17" s="9">
        <v>1</v>
      </c>
    </row>
    <row r="18" spans="1:5" ht="24.75" x14ac:dyDescent="0.25">
      <c r="A18" s="9" t="s">
        <v>205</v>
      </c>
      <c r="B18" s="9" t="s">
        <v>130</v>
      </c>
      <c r="C18" s="9" t="s">
        <v>189</v>
      </c>
      <c r="D18" s="9" t="s">
        <v>572</v>
      </c>
      <c r="E18" s="9">
        <v>1</v>
      </c>
    </row>
    <row r="19" spans="1:5" ht="24.75" x14ac:dyDescent="0.25">
      <c r="A19" s="9" t="s">
        <v>205</v>
      </c>
      <c r="B19" s="9" t="s">
        <v>130</v>
      </c>
      <c r="C19" s="9" t="s">
        <v>189</v>
      </c>
      <c r="D19" s="9" t="s">
        <v>573</v>
      </c>
      <c r="E19" s="9">
        <v>1</v>
      </c>
    </row>
    <row r="20" spans="1:5" ht="24.75" x14ac:dyDescent="0.25">
      <c r="A20" s="9" t="s">
        <v>205</v>
      </c>
      <c r="B20" s="9" t="s">
        <v>130</v>
      </c>
      <c r="C20" s="9" t="s">
        <v>189</v>
      </c>
      <c r="D20" s="9" t="s">
        <v>574</v>
      </c>
      <c r="E20" s="9">
        <v>1</v>
      </c>
    </row>
    <row r="21" spans="1:5" ht="24.75" x14ac:dyDescent="0.25">
      <c r="A21" s="9" t="s">
        <v>205</v>
      </c>
      <c r="B21" s="9" t="s">
        <v>130</v>
      </c>
      <c r="C21" s="9" t="s">
        <v>189</v>
      </c>
      <c r="D21" s="9" t="s">
        <v>575</v>
      </c>
      <c r="E21" s="9">
        <v>1</v>
      </c>
    </row>
    <row r="22" spans="1:5" ht="24.75" x14ac:dyDescent="0.25">
      <c r="A22" s="9" t="s">
        <v>205</v>
      </c>
      <c r="B22" s="9" t="s">
        <v>130</v>
      </c>
      <c r="C22" s="9" t="s">
        <v>189</v>
      </c>
      <c r="D22" s="9" t="s">
        <v>576</v>
      </c>
      <c r="E22" s="9">
        <v>1</v>
      </c>
    </row>
    <row r="23" spans="1:5" ht="24.75" x14ac:dyDescent="0.25">
      <c r="A23" s="9" t="s">
        <v>205</v>
      </c>
      <c r="B23" s="9" t="s">
        <v>130</v>
      </c>
      <c r="C23" s="9" t="s">
        <v>189</v>
      </c>
      <c r="D23" s="9" t="s">
        <v>577</v>
      </c>
      <c r="E23" s="9">
        <v>1</v>
      </c>
    </row>
    <row r="24" spans="1:5" ht="24.75" x14ac:dyDescent="0.25">
      <c r="A24" s="9" t="s">
        <v>205</v>
      </c>
      <c r="B24" s="9" t="s">
        <v>130</v>
      </c>
      <c r="C24" s="9" t="s">
        <v>189</v>
      </c>
      <c r="D24" s="9" t="s">
        <v>578</v>
      </c>
      <c r="E24" s="9">
        <v>1</v>
      </c>
    </row>
    <row r="25" spans="1:5" ht="24.75" x14ac:dyDescent="0.25">
      <c r="A25" s="9" t="s">
        <v>205</v>
      </c>
      <c r="B25" s="9" t="s">
        <v>130</v>
      </c>
      <c r="C25" s="9" t="s">
        <v>189</v>
      </c>
      <c r="D25" s="9" t="s">
        <v>579</v>
      </c>
      <c r="E25" s="9">
        <v>1</v>
      </c>
    </row>
    <row r="26" spans="1:5" ht="24.75" x14ac:dyDescent="0.25">
      <c r="A26" s="9" t="s">
        <v>205</v>
      </c>
      <c r="B26" s="9" t="s">
        <v>130</v>
      </c>
      <c r="C26" s="9" t="s">
        <v>189</v>
      </c>
      <c r="D26" s="9" t="s">
        <v>580</v>
      </c>
      <c r="E26" s="9">
        <v>1</v>
      </c>
    </row>
    <row r="27" spans="1:5" ht="24.75" x14ac:dyDescent="0.25">
      <c r="A27" s="9" t="s">
        <v>205</v>
      </c>
      <c r="B27" s="9" t="s">
        <v>130</v>
      </c>
      <c r="C27" s="9" t="s">
        <v>189</v>
      </c>
      <c r="D27" s="9" t="s">
        <v>581</v>
      </c>
      <c r="E27" s="9">
        <v>1</v>
      </c>
    </row>
    <row r="28" spans="1:5" ht="24.75" x14ac:dyDescent="0.25">
      <c r="A28" s="9" t="s">
        <v>205</v>
      </c>
      <c r="B28" s="9" t="s">
        <v>130</v>
      </c>
      <c r="C28" s="9" t="s">
        <v>189</v>
      </c>
      <c r="D28" s="9" t="s">
        <v>582</v>
      </c>
      <c r="E28" s="9">
        <v>1</v>
      </c>
    </row>
    <row r="29" spans="1:5" ht="24.75" x14ac:dyDescent="0.25">
      <c r="A29" s="9" t="s">
        <v>205</v>
      </c>
      <c r="B29" s="9" t="s">
        <v>130</v>
      </c>
      <c r="C29" s="9" t="s">
        <v>189</v>
      </c>
      <c r="D29" s="9" t="s">
        <v>583</v>
      </c>
      <c r="E29" s="9">
        <v>1</v>
      </c>
    </row>
    <row r="30" spans="1:5" ht="24.75" x14ac:dyDescent="0.25">
      <c r="A30" s="9" t="s">
        <v>205</v>
      </c>
      <c r="B30" s="9" t="s">
        <v>130</v>
      </c>
      <c r="C30" s="9" t="s">
        <v>189</v>
      </c>
      <c r="D30" s="9" t="s">
        <v>584</v>
      </c>
      <c r="E30" s="9">
        <v>1</v>
      </c>
    </row>
    <row r="31" spans="1:5" ht="24.75" x14ac:dyDescent="0.25">
      <c r="A31" s="9" t="s">
        <v>205</v>
      </c>
      <c r="B31" s="9" t="s">
        <v>130</v>
      </c>
      <c r="C31" s="9" t="s">
        <v>189</v>
      </c>
      <c r="D31" s="9" t="s">
        <v>585</v>
      </c>
      <c r="E31" s="9">
        <v>1</v>
      </c>
    </row>
    <row r="32" spans="1:5" ht="24.75" x14ac:dyDescent="0.25">
      <c r="A32" s="9" t="s">
        <v>205</v>
      </c>
      <c r="B32" s="9" t="s">
        <v>130</v>
      </c>
      <c r="C32" s="9" t="s">
        <v>189</v>
      </c>
      <c r="D32" s="9" t="s">
        <v>586</v>
      </c>
      <c r="E32" s="9">
        <v>1</v>
      </c>
    </row>
    <row r="33" spans="1:5" ht="24.75" x14ac:dyDescent="0.25">
      <c r="A33" s="9" t="s">
        <v>205</v>
      </c>
      <c r="B33" s="9" t="s">
        <v>130</v>
      </c>
      <c r="C33" s="9" t="s">
        <v>189</v>
      </c>
      <c r="D33" s="9" t="s">
        <v>587</v>
      </c>
      <c r="E33" s="9">
        <v>1</v>
      </c>
    </row>
    <row r="34" spans="1:5" ht="24.75" x14ac:dyDescent="0.25">
      <c r="A34" s="9" t="s">
        <v>205</v>
      </c>
      <c r="B34" s="9" t="s">
        <v>130</v>
      </c>
      <c r="C34" s="9" t="s">
        <v>189</v>
      </c>
      <c r="D34" s="9" t="s">
        <v>588</v>
      </c>
      <c r="E34" s="9">
        <v>1</v>
      </c>
    </row>
    <row r="35" spans="1:5" ht="24.75" x14ac:dyDescent="0.25">
      <c r="A35" s="9" t="s">
        <v>205</v>
      </c>
      <c r="B35" s="9" t="s">
        <v>130</v>
      </c>
      <c r="C35" s="9" t="s">
        <v>189</v>
      </c>
      <c r="D35" s="9" t="s">
        <v>589</v>
      </c>
      <c r="E35" s="9">
        <v>1</v>
      </c>
    </row>
    <row r="36" spans="1:5" ht="24.75" x14ac:dyDescent="0.25">
      <c r="A36" s="9" t="s">
        <v>205</v>
      </c>
      <c r="B36" s="9" t="s">
        <v>130</v>
      </c>
      <c r="C36" s="9" t="s">
        <v>189</v>
      </c>
      <c r="D36" s="9" t="s">
        <v>590</v>
      </c>
      <c r="E36" s="9">
        <v>1</v>
      </c>
    </row>
    <row r="37" spans="1:5" ht="24.75" x14ac:dyDescent="0.25">
      <c r="A37" s="9" t="s">
        <v>205</v>
      </c>
      <c r="B37" s="9" t="s">
        <v>130</v>
      </c>
      <c r="C37" s="9" t="s">
        <v>189</v>
      </c>
      <c r="D37" s="9" t="s">
        <v>591</v>
      </c>
      <c r="E37" s="9">
        <v>1</v>
      </c>
    </row>
    <row r="38" spans="1:5" ht="24.75" x14ac:dyDescent="0.25">
      <c r="A38" s="9" t="s">
        <v>205</v>
      </c>
      <c r="B38" s="9" t="s">
        <v>130</v>
      </c>
      <c r="C38" s="9" t="s">
        <v>189</v>
      </c>
      <c r="D38" s="9" t="s">
        <v>592</v>
      </c>
      <c r="E38" s="9">
        <v>1</v>
      </c>
    </row>
    <row r="39" spans="1:5" ht="24.75" x14ac:dyDescent="0.25">
      <c r="A39" s="9" t="s">
        <v>205</v>
      </c>
      <c r="B39" s="9" t="s">
        <v>130</v>
      </c>
      <c r="C39" s="9" t="s">
        <v>189</v>
      </c>
      <c r="D39" s="9" t="s">
        <v>593</v>
      </c>
      <c r="E39" s="9">
        <v>1</v>
      </c>
    </row>
    <row r="40" spans="1:5" ht="24.75" x14ac:dyDescent="0.25">
      <c r="A40" s="9" t="s">
        <v>205</v>
      </c>
      <c r="B40" s="9" t="s">
        <v>130</v>
      </c>
      <c r="C40" s="9" t="s">
        <v>189</v>
      </c>
      <c r="D40" s="9" t="s">
        <v>594</v>
      </c>
      <c r="E40" s="9">
        <v>1</v>
      </c>
    </row>
    <row r="41" spans="1:5" ht="24.75" x14ac:dyDescent="0.25">
      <c r="A41" s="9" t="s">
        <v>205</v>
      </c>
      <c r="B41" s="9" t="s">
        <v>130</v>
      </c>
      <c r="C41" s="9" t="s">
        <v>189</v>
      </c>
      <c r="D41" s="9" t="s">
        <v>595</v>
      </c>
      <c r="E41" s="9">
        <v>1</v>
      </c>
    </row>
    <row r="42" spans="1:5" ht="24.75" x14ac:dyDescent="0.25">
      <c r="A42" s="9" t="s">
        <v>205</v>
      </c>
      <c r="B42" s="9" t="s">
        <v>130</v>
      </c>
      <c r="C42" s="9" t="s">
        <v>189</v>
      </c>
      <c r="D42" s="9" t="s">
        <v>596</v>
      </c>
      <c r="E42" s="9">
        <v>1</v>
      </c>
    </row>
    <row r="43" spans="1:5" ht="24.75" x14ac:dyDescent="0.25">
      <c r="A43" s="9" t="s">
        <v>205</v>
      </c>
      <c r="B43" s="9" t="s">
        <v>130</v>
      </c>
      <c r="C43" s="9" t="s">
        <v>189</v>
      </c>
      <c r="D43" s="9" t="s">
        <v>597</v>
      </c>
      <c r="E43" s="9">
        <v>1</v>
      </c>
    </row>
    <row r="44" spans="1:5" ht="24.75" x14ac:dyDescent="0.25">
      <c r="A44" s="9" t="s">
        <v>205</v>
      </c>
      <c r="B44" s="9" t="s">
        <v>130</v>
      </c>
      <c r="C44" s="9" t="s">
        <v>189</v>
      </c>
      <c r="D44" s="9" t="s">
        <v>598</v>
      </c>
      <c r="E44" s="9">
        <v>1</v>
      </c>
    </row>
    <row r="45" spans="1:5" ht="24.75" x14ac:dyDescent="0.25">
      <c r="A45" s="9" t="s">
        <v>205</v>
      </c>
      <c r="B45" s="9" t="s">
        <v>130</v>
      </c>
      <c r="C45" s="9" t="s">
        <v>189</v>
      </c>
      <c r="D45" s="9" t="s">
        <v>599</v>
      </c>
      <c r="E45" s="9">
        <v>1</v>
      </c>
    </row>
    <row r="46" spans="1:5" ht="24.75" x14ac:dyDescent="0.25">
      <c r="A46" s="9" t="s">
        <v>205</v>
      </c>
      <c r="B46" s="9" t="s">
        <v>130</v>
      </c>
      <c r="C46" s="9" t="s">
        <v>189</v>
      </c>
      <c r="D46" s="9" t="s">
        <v>600</v>
      </c>
      <c r="E46" s="9">
        <v>1</v>
      </c>
    </row>
    <row r="47" spans="1:5" ht="24.75" x14ac:dyDescent="0.25">
      <c r="A47" s="9" t="s">
        <v>205</v>
      </c>
      <c r="B47" s="9" t="s">
        <v>130</v>
      </c>
      <c r="C47" s="9" t="s">
        <v>189</v>
      </c>
      <c r="D47" s="9" t="s">
        <v>601</v>
      </c>
      <c r="E47" s="9">
        <v>1</v>
      </c>
    </row>
    <row r="48" spans="1:5" ht="24.75" x14ac:dyDescent="0.25">
      <c r="A48" s="9" t="s">
        <v>205</v>
      </c>
      <c r="B48" s="9" t="s">
        <v>130</v>
      </c>
      <c r="C48" s="9" t="s">
        <v>189</v>
      </c>
      <c r="D48" s="9" t="s">
        <v>602</v>
      </c>
      <c r="E48" s="9">
        <v>1</v>
      </c>
    </row>
    <row r="49" spans="1:5" ht="24.75" x14ac:dyDescent="0.25">
      <c r="A49" s="9" t="s">
        <v>205</v>
      </c>
      <c r="B49" s="9" t="s">
        <v>130</v>
      </c>
      <c r="C49" s="9" t="s">
        <v>189</v>
      </c>
      <c r="D49" s="9" t="s">
        <v>603</v>
      </c>
      <c r="E49" s="9">
        <v>1</v>
      </c>
    </row>
    <row r="50" spans="1:5" ht="24.75" x14ac:dyDescent="0.25">
      <c r="A50" s="9" t="s">
        <v>205</v>
      </c>
      <c r="B50" s="9" t="s">
        <v>130</v>
      </c>
      <c r="C50" s="9" t="s">
        <v>189</v>
      </c>
      <c r="D50" s="9" t="s">
        <v>604</v>
      </c>
      <c r="E50" s="9">
        <v>1</v>
      </c>
    </row>
    <row r="51" spans="1:5" ht="24.75" x14ac:dyDescent="0.25">
      <c r="A51" s="9" t="s">
        <v>205</v>
      </c>
      <c r="B51" s="9" t="s">
        <v>130</v>
      </c>
      <c r="C51" s="9" t="s">
        <v>189</v>
      </c>
      <c r="D51" s="9" t="s">
        <v>605</v>
      </c>
      <c r="E51" s="9">
        <v>1</v>
      </c>
    </row>
    <row r="52" spans="1:5" ht="24.75" x14ac:dyDescent="0.25">
      <c r="A52" s="9" t="s">
        <v>205</v>
      </c>
      <c r="B52" s="9" t="s">
        <v>130</v>
      </c>
      <c r="C52" s="9" t="s">
        <v>189</v>
      </c>
      <c r="D52" s="9" t="s">
        <v>606</v>
      </c>
      <c r="E52" s="9">
        <v>1</v>
      </c>
    </row>
    <row r="53" spans="1:5" ht="24.75" x14ac:dyDescent="0.25">
      <c r="A53" s="9" t="s">
        <v>205</v>
      </c>
      <c r="B53" s="9" t="s">
        <v>130</v>
      </c>
      <c r="C53" s="9" t="s">
        <v>189</v>
      </c>
      <c r="D53" s="9" t="s">
        <v>607</v>
      </c>
      <c r="E53" s="9">
        <v>1</v>
      </c>
    </row>
    <row r="54" spans="1:5" ht="24.75" x14ac:dyDescent="0.25">
      <c r="A54" s="9" t="s">
        <v>205</v>
      </c>
      <c r="B54" s="9" t="s">
        <v>130</v>
      </c>
      <c r="C54" s="9" t="s">
        <v>189</v>
      </c>
      <c r="D54" s="9" t="s">
        <v>608</v>
      </c>
      <c r="E54" s="9">
        <v>1</v>
      </c>
    </row>
    <row r="55" spans="1:5" ht="24.75" x14ac:dyDescent="0.25">
      <c r="A55" s="9" t="s">
        <v>205</v>
      </c>
      <c r="B55" s="9" t="s">
        <v>130</v>
      </c>
      <c r="C55" s="9" t="s">
        <v>189</v>
      </c>
      <c r="D55" s="9" t="s">
        <v>609</v>
      </c>
      <c r="E55" s="9">
        <v>1</v>
      </c>
    </row>
    <row r="56" spans="1:5" ht="24.75" x14ac:dyDescent="0.25">
      <c r="A56" s="9" t="s">
        <v>205</v>
      </c>
      <c r="B56" s="9" t="s">
        <v>130</v>
      </c>
      <c r="C56" s="9" t="s">
        <v>189</v>
      </c>
      <c r="D56" s="9" t="s">
        <v>610</v>
      </c>
      <c r="E56" s="9">
        <v>1</v>
      </c>
    </row>
    <row r="57" spans="1:5" ht="24.75" x14ac:dyDescent="0.25">
      <c r="A57" s="9" t="s">
        <v>205</v>
      </c>
      <c r="B57" s="9" t="s">
        <v>130</v>
      </c>
      <c r="C57" s="9" t="s">
        <v>189</v>
      </c>
      <c r="D57" s="9" t="s">
        <v>611</v>
      </c>
      <c r="E57" s="9">
        <v>1</v>
      </c>
    </row>
    <row r="58" spans="1:5" ht="24.75" x14ac:dyDescent="0.25">
      <c r="A58" s="9" t="s">
        <v>205</v>
      </c>
      <c r="B58" s="9" t="s">
        <v>130</v>
      </c>
      <c r="C58" s="9" t="s">
        <v>189</v>
      </c>
      <c r="D58" s="9" t="s">
        <v>612</v>
      </c>
      <c r="E58" s="9">
        <v>1</v>
      </c>
    </row>
    <row r="59" spans="1:5" ht="24.75" x14ac:dyDescent="0.25">
      <c r="A59" s="9" t="s">
        <v>205</v>
      </c>
      <c r="B59" s="9" t="s">
        <v>130</v>
      </c>
      <c r="C59" s="9" t="s">
        <v>189</v>
      </c>
      <c r="D59" s="9" t="s">
        <v>613</v>
      </c>
      <c r="E59" s="9">
        <v>1</v>
      </c>
    </row>
    <row r="60" spans="1:5" ht="24.75" x14ac:dyDescent="0.25">
      <c r="A60" s="9" t="s">
        <v>205</v>
      </c>
      <c r="B60" s="9" t="s">
        <v>130</v>
      </c>
      <c r="C60" s="9" t="s">
        <v>189</v>
      </c>
      <c r="D60" s="9" t="s">
        <v>614</v>
      </c>
      <c r="E60" s="9">
        <v>1</v>
      </c>
    </row>
    <row r="61" spans="1:5" ht="24.75" x14ac:dyDescent="0.25">
      <c r="A61" s="9" t="s">
        <v>205</v>
      </c>
      <c r="B61" s="9" t="s">
        <v>130</v>
      </c>
      <c r="C61" s="9" t="s">
        <v>189</v>
      </c>
      <c r="D61" s="9" t="s">
        <v>615</v>
      </c>
      <c r="E61" s="9">
        <v>1</v>
      </c>
    </row>
    <row r="62" spans="1:5" ht="24.75" x14ac:dyDescent="0.25">
      <c r="A62" s="9" t="s">
        <v>205</v>
      </c>
      <c r="B62" s="9" t="s">
        <v>130</v>
      </c>
      <c r="C62" s="9" t="s">
        <v>189</v>
      </c>
      <c r="D62" s="9" t="s">
        <v>616</v>
      </c>
      <c r="E62" s="9">
        <v>1</v>
      </c>
    </row>
    <row r="63" spans="1:5" ht="24.75" x14ac:dyDescent="0.25">
      <c r="A63" s="9" t="s">
        <v>205</v>
      </c>
      <c r="B63" s="9" t="s">
        <v>130</v>
      </c>
      <c r="C63" s="9" t="s">
        <v>189</v>
      </c>
      <c r="D63" s="9" t="s">
        <v>617</v>
      </c>
      <c r="E63" s="9">
        <v>1</v>
      </c>
    </row>
    <row r="64" spans="1:5" ht="24.75" x14ac:dyDescent="0.25">
      <c r="A64" s="9" t="s">
        <v>205</v>
      </c>
      <c r="B64" s="9" t="s">
        <v>130</v>
      </c>
      <c r="C64" s="9" t="s">
        <v>189</v>
      </c>
      <c r="D64" s="9" t="s">
        <v>618</v>
      </c>
      <c r="E64" s="9">
        <v>1</v>
      </c>
    </row>
    <row r="65" spans="1:5" ht="24.75" x14ac:dyDescent="0.25">
      <c r="A65" s="9" t="s">
        <v>205</v>
      </c>
      <c r="B65" s="9" t="s">
        <v>130</v>
      </c>
      <c r="C65" s="9" t="s">
        <v>189</v>
      </c>
      <c r="D65" s="9" t="s">
        <v>619</v>
      </c>
      <c r="E65" s="9">
        <v>1</v>
      </c>
    </row>
    <row r="66" spans="1:5" ht="24.75" x14ac:dyDescent="0.25">
      <c r="A66" s="9" t="s">
        <v>205</v>
      </c>
      <c r="B66" s="9" t="s">
        <v>130</v>
      </c>
      <c r="C66" s="9" t="s">
        <v>189</v>
      </c>
      <c r="D66" s="9" t="s">
        <v>620</v>
      </c>
      <c r="E66" s="9">
        <v>1</v>
      </c>
    </row>
    <row r="67" spans="1:5" ht="24.75" x14ac:dyDescent="0.25">
      <c r="A67" s="9" t="s">
        <v>205</v>
      </c>
      <c r="B67" s="9" t="s">
        <v>130</v>
      </c>
      <c r="C67" s="9" t="s">
        <v>189</v>
      </c>
      <c r="D67" s="9" t="s">
        <v>621</v>
      </c>
      <c r="E67" s="9">
        <v>1</v>
      </c>
    </row>
    <row r="68" spans="1:5" ht="24.75" x14ac:dyDescent="0.25">
      <c r="A68" s="9" t="s">
        <v>205</v>
      </c>
      <c r="B68" s="9" t="s">
        <v>130</v>
      </c>
      <c r="C68" s="9" t="s">
        <v>189</v>
      </c>
      <c r="D68" s="9" t="s">
        <v>622</v>
      </c>
      <c r="E68" s="9">
        <v>1</v>
      </c>
    </row>
    <row r="69" spans="1:5" ht="24.75" x14ac:dyDescent="0.25">
      <c r="A69" s="9" t="s">
        <v>205</v>
      </c>
      <c r="B69" s="9" t="s">
        <v>130</v>
      </c>
      <c r="C69" s="9" t="s">
        <v>189</v>
      </c>
      <c r="D69" s="9" t="s">
        <v>623</v>
      </c>
      <c r="E69" s="9">
        <v>1</v>
      </c>
    </row>
    <row r="70" spans="1:5" ht="24.75" x14ac:dyDescent="0.25">
      <c r="A70" s="9" t="s">
        <v>205</v>
      </c>
      <c r="B70" s="9" t="s">
        <v>130</v>
      </c>
      <c r="C70" s="9" t="s">
        <v>189</v>
      </c>
      <c r="D70" s="9" t="s">
        <v>624</v>
      </c>
      <c r="E70" s="9">
        <v>1</v>
      </c>
    </row>
    <row r="71" spans="1:5" ht="24.75" x14ac:dyDescent="0.25">
      <c r="A71" s="9" t="s">
        <v>205</v>
      </c>
      <c r="B71" s="9" t="s">
        <v>130</v>
      </c>
      <c r="C71" s="9" t="s">
        <v>189</v>
      </c>
      <c r="D71" s="9" t="s">
        <v>625</v>
      </c>
      <c r="E71" s="9">
        <v>1</v>
      </c>
    </row>
    <row r="72" spans="1:5" ht="24.75" x14ac:dyDescent="0.25">
      <c r="A72" s="9" t="s">
        <v>205</v>
      </c>
      <c r="B72" s="9" t="s">
        <v>130</v>
      </c>
      <c r="C72" s="9" t="s">
        <v>189</v>
      </c>
      <c r="D72" s="9" t="s">
        <v>626</v>
      </c>
      <c r="E72" s="9">
        <v>1</v>
      </c>
    </row>
    <row r="73" spans="1:5" ht="24.75" x14ac:dyDescent="0.25">
      <c r="A73" s="9" t="s">
        <v>205</v>
      </c>
      <c r="B73" s="9" t="s">
        <v>130</v>
      </c>
      <c r="C73" s="9" t="s">
        <v>189</v>
      </c>
      <c r="D73" s="9" t="s">
        <v>627</v>
      </c>
      <c r="E73" s="9">
        <v>1</v>
      </c>
    </row>
    <row r="74" spans="1:5" ht="24.75" x14ac:dyDescent="0.25">
      <c r="A74" s="9" t="s">
        <v>205</v>
      </c>
      <c r="B74" s="9" t="s">
        <v>130</v>
      </c>
      <c r="C74" s="9" t="s">
        <v>189</v>
      </c>
      <c r="D74" s="9" t="s">
        <v>628</v>
      </c>
      <c r="E74" s="9">
        <v>1</v>
      </c>
    </row>
    <row r="75" spans="1:5" ht="24.75" x14ac:dyDescent="0.25">
      <c r="A75" s="9" t="s">
        <v>205</v>
      </c>
      <c r="B75" s="9" t="s">
        <v>130</v>
      </c>
      <c r="C75" s="9" t="s">
        <v>189</v>
      </c>
      <c r="D75" s="9" t="s">
        <v>629</v>
      </c>
      <c r="E75" s="9">
        <v>1</v>
      </c>
    </row>
    <row r="76" spans="1:5" ht="24.75" x14ac:dyDescent="0.25">
      <c r="A76" s="9" t="s">
        <v>205</v>
      </c>
      <c r="B76" s="9" t="s">
        <v>130</v>
      </c>
      <c r="C76" s="9" t="s">
        <v>189</v>
      </c>
      <c r="D76" s="9" t="s">
        <v>630</v>
      </c>
      <c r="E76" s="9">
        <v>1</v>
      </c>
    </row>
    <row r="77" spans="1:5" ht="24.75" x14ac:dyDescent="0.25">
      <c r="A77" s="9" t="s">
        <v>205</v>
      </c>
      <c r="B77" s="9" t="s">
        <v>130</v>
      </c>
      <c r="C77" s="9" t="s">
        <v>189</v>
      </c>
      <c r="D77" s="9" t="s">
        <v>631</v>
      </c>
      <c r="E77" s="9">
        <v>1</v>
      </c>
    </row>
    <row r="78" spans="1:5" ht="24.75" x14ac:dyDescent="0.25">
      <c r="A78" s="9" t="s">
        <v>205</v>
      </c>
      <c r="B78" s="9" t="s">
        <v>130</v>
      </c>
      <c r="C78" s="9" t="s">
        <v>189</v>
      </c>
      <c r="D78" s="9" t="s">
        <v>632</v>
      </c>
      <c r="E78" s="9">
        <v>1</v>
      </c>
    </row>
    <row r="79" spans="1:5" ht="24.75" x14ac:dyDescent="0.25">
      <c r="A79" s="9" t="s">
        <v>205</v>
      </c>
      <c r="B79" s="9" t="s">
        <v>130</v>
      </c>
      <c r="C79" s="9" t="s">
        <v>189</v>
      </c>
      <c r="D79" s="9" t="s">
        <v>633</v>
      </c>
      <c r="E79" s="9">
        <v>1</v>
      </c>
    </row>
    <row r="80" spans="1:5" ht="24.75" x14ac:dyDescent="0.25">
      <c r="A80" s="9" t="s">
        <v>205</v>
      </c>
      <c r="B80" s="9" t="s">
        <v>130</v>
      </c>
      <c r="C80" s="9" t="s">
        <v>189</v>
      </c>
      <c r="D80" s="9" t="s">
        <v>634</v>
      </c>
      <c r="E80" s="9">
        <v>1</v>
      </c>
    </row>
    <row r="81" spans="1:5" ht="24.75" x14ac:dyDescent="0.25">
      <c r="A81" s="9" t="s">
        <v>205</v>
      </c>
      <c r="B81" s="9" t="s">
        <v>130</v>
      </c>
      <c r="C81" s="9" t="s">
        <v>189</v>
      </c>
      <c r="D81" s="9" t="s">
        <v>635</v>
      </c>
      <c r="E81" s="9">
        <v>1</v>
      </c>
    </row>
    <row r="82" spans="1:5" ht="24.75" x14ac:dyDescent="0.25">
      <c r="A82" s="9" t="s">
        <v>205</v>
      </c>
      <c r="B82" s="9" t="s">
        <v>130</v>
      </c>
      <c r="C82" s="9" t="s">
        <v>189</v>
      </c>
      <c r="D82" s="9" t="s">
        <v>636</v>
      </c>
      <c r="E82" s="9">
        <v>1</v>
      </c>
    </row>
    <row r="83" spans="1:5" ht="24.75" x14ac:dyDescent="0.25">
      <c r="A83" s="9" t="s">
        <v>205</v>
      </c>
      <c r="B83" s="9" t="s">
        <v>130</v>
      </c>
      <c r="C83" s="9" t="s">
        <v>189</v>
      </c>
      <c r="D83" s="9" t="s">
        <v>637</v>
      </c>
      <c r="E83" s="9">
        <v>1</v>
      </c>
    </row>
    <row r="84" spans="1:5" ht="24.75" x14ac:dyDescent="0.25">
      <c r="A84" s="9" t="s">
        <v>205</v>
      </c>
      <c r="B84" s="9" t="s">
        <v>130</v>
      </c>
      <c r="C84" s="9" t="s">
        <v>189</v>
      </c>
      <c r="D84" s="9" t="s">
        <v>638</v>
      </c>
      <c r="E84" s="9">
        <v>1</v>
      </c>
    </row>
    <row r="85" spans="1:5" ht="24.75" x14ac:dyDescent="0.25">
      <c r="A85" s="9" t="s">
        <v>205</v>
      </c>
      <c r="B85" s="9" t="s">
        <v>130</v>
      </c>
      <c r="C85" s="9" t="s">
        <v>189</v>
      </c>
      <c r="D85" s="9" t="s">
        <v>639</v>
      </c>
      <c r="E85" s="9">
        <v>1</v>
      </c>
    </row>
    <row r="86" spans="1:5" ht="24.75" x14ac:dyDescent="0.25">
      <c r="A86" s="9" t="s">
        <v>205</v>
      </c>
      <c r="B86" s="9" t="s">
        <v>130</v>
      </c>
      <c r="C86" s="9" t="s">
        <v>189</v>
      </c>
      <c r="D86" s="9" t="s">
        <v>640</v>
      </c>
      <c r="E86" s="9">
        <v>1</v>
      </c>
    </row>
    <row r="87" spans="1:5" ht="24.75" x14ac:dyDescent="0.25">
      <c r="A87" s="9" t="s">
        <v>205</v>
      </c>
      <c r="B87" s="9" t="s">
        <v>130</v>
      </c>
      <c r="C87" s="9" t="s">
        <v>189</v>
      </c>
      <c r="D87" s="9" t="s">
        <v>641</v>
      </c>
      <c r="E87" s="9">
        <v>1</v>
      </c>
    </row>
    <row r="88" spans="1:5" ht="24.75" x14ac:dyDescent="0.25">
      <c r="A88" s="9" t="s">
        <v>205</v>
      </c>
      <c r="B88" s="9" t="s">
        <v>130</v>
      </c>
      <c r="C88" s="9" t="s">
        <v>189</v>
      </c>
      <c r="D88" s="9" t="s">
        <v>642</v>
      </c>
      <c r="E88" s="9">
        <v>1</v>
      </c>
    </row>
    <row r="89" spans="1:5" ht="24.75" x14ac:dyDescent="0.25">
      <c r="A89" s="9" t="s">
        <v>205</v>
      </c>
      <c r="B89" s="9" t="s">
        <v>130</v>
      </c>
      <c r="C89" s="9" t="s">
        <v>189</v>
      </c>
      <c r="D89" s="9" t="s">
        <v>643</v>
      </c>
      <c r="E89" s="9">
        <v>1</v>
      </c>
    </row>
    <row r="90" spans="1:5" ht="24.75" x14ac:dyDescent="0.25">
      <c r="A90" s="9" t="s">
        <v>205</v>
      </c>
      <c r="B90" s="9" t="s">
        <v>130</v>
      </c>
      <c r="C90" s="9" t="s">
        <v>189</v>
      </c>
      <c r="D90" s="9" t="s">
        <v>644</v>
      </c>
      <c r="E90" s="9">
        <v>1</v>
      </c>
    </row>
    <row r="91" spans="1:5" ht="24.75" x14ac:dyDescent="0.25">
      <c r="A91" s="9" t="s">
        <v>205</v>
      </c>
      <c r="B91" s="9" t="s">
        <v>130</v>
      </c>
      <c r="C91" s="9" t="s">
        <v>189</v>
      </c>
      <c r="D91" s="9" t="s">
        <v>645</v>
      </c>
      <c r="E91" s="9">
        <v>1</v>
      </c>
    </row>
    <row r="92" spans="1:5" ht="24.75" x14ac:dyDescent="0.25">
      <c r="A92" s="9" t="s">
        <v>205</v>
      </c>
      <c r="B92" s="9" t="s">
        <v>130</v>
      </c>
      <c r="C92" s="9" t="s">
        <v>189</v>
      </c>
      <c r="D92" s="9" t="s">
        <v>646</v>
      </c>
      <c r="E92" s="9">
        <v>1</v>
      </c>
    </row>
    <row r="93" spans="1:5" ht="24.75" x14ac:dyDescent="0.25">
      <c r="A93" s="9" t="s">
        <v>205</v>
      </c>
      <c r="B93" s="9" t="s">
        <v>130</v>
      </c>
      <c r="C93" s="9" t="s">
        <v>189</v>
      </c>
      <c r="D93" s="9" t="s">
        <v>647</v>
      </c>
      <c r="E93" s="9">
        <v>1</v>
      </c>
    </row>
    <row r="94" spans="1:5" ht="24.75" x14ac:dyDescent="0.25">
      <c r="A94" s="9" t="s">
        <v>205</v>
      </c>
      <c r="B94" s="9" t="s">
        <v>130</v>
      </c>
      <c r="C94" s="9" t="s">
        <v>189</v>
      </c>
      <c r="D94" s="9" t="s">
        <v>648</v>
      </c>
      <c r="E94" s="9">
        <v>1</v>
      </c>
    </row>
    <row r="95" spans="1:5" ht="24.75" x14ac:dyDescent="0.25">
      <c r="A95" s="9" t="s">
        <v>205</v>
      </c>
      <c r="B95" s="9" t="s">
        <v>130</v>
      </c>
      <c r="C95" s="9" t="s">
        <v>189</v>
      </c>
      <c r="D95" s="9" t="s">
        <v>649</v>
      </c>
      <c r="E95" s="9">
        <v>1</v>
      </c>
    </row>
    <row r="96" spans="1:5" ht="24.75" x14ac:dyDescent="0.25">
      <c r="A96" s="9" t="s">
        <v>205</v>
      </c>
      <c r="B96" s="9" t="s">
        <v>130</v>
      </c>
      <c r="C96" s="9" t="s">
        <v>189</v>
      </c>
      <c r="D96" s="9" t="s">
        <v>650</v>
      </c>
      <c r="E96" s="9">
        <v>1</v>
      </c>
    </row>
    <row r="97" spans="1:5" ht="24.75" x14ac:dyDescent="0.25">
      <c r="A97" s="9" t="s">
        <v>205</v>
      </c>
      <c r="B97" s="9" t="s">
        <v>130</v>
      </c>
      <c r="C97" s="9" t="s">
        <v>189</v>
      </c>
      <c r="D97" s="9" t="s">
        <v>651</v>
      </c>
      <c r="E97" s="9">
        <v>1</v>
      </c>
    </row>
    <row r="98" spans="1:5" ht="24.75" x14ac:dyDescent="0.25">
      <c r="A98" s="9" t="s">
        <v>205</v>
      </c>
      <c r="B98" s="9" t="s">
        <v>130</v>
      </c>
      <c r="C98" s="9" t="s">
        <v>189</v>
      </c>
      <c r="D98" s="9" t="s">
        <v>652</v>
      </c>
      <c r="E98" s="9">
        <v>1</v>
      </c>
    </row>
    <row r="99" spans="1:5" ht="24.75" x14ac:dyDescent="0.25">
      <c r="A99" s="9" t="s">
        <v>205</v>
      </c>
      <c r="B99" s="9" t="s">
        <v>130</v>
      </c>
      <c r="C99" s="9" t="s">
        <v>189</v>
      </c>
      <c r="D99" s="9" t="s">
        <v>653</v>
      </c>
      <c r="E99" s="9">
        <v>1</v>
      </c>
    </row>
    <row r="100" spans="1:5" ht="24.75" x14ac:dyDescent="0.25">
      <c r="A100" s="9" t="s">
        <v>205</v>
      </c>
      <c r="B100" s="9" t="s">
        <v>130</v>
      </c>
      <c r="C100" s="9" t="s">
        <v>189</v>
      </c>
      <c r="D100" s="9" t="s">
        <v>654</v>
      </c>
      <c r="E100" s="9">
        <v>1</v>
      </c>
    </row>
    <row r="101" spans="1:5" ht="24.75" x14ac:dyDescent="0.25">
      <c r="A101" s="9" t="s">
        <v>205</v>
      </c>
      <c r="B101" s="9" t="s">
        <v>130</v>
      </c>
      <c r="C101" s="9" t="s">
        <v>189</v>
      </c>
      <c r="D101" s="9" t="s">
        <v>655</v>
      </c>
      <c r="E101" s="9">
        <v>1</v>
      </c>
    </row>
    <row r="102" spans="1:5" ht="24.75" x14ac:dyDescent="0.25">
      <c r="A102" s="9" t="s">
        <v>205</v>
      </c>
      <c r="B102" s="9" t="s">
        <v>130</v>
      </c>
      <c r="C102" s="9" t="s">
        <v>189</v>
      </c>
      <c r="D102" s="9" t="s">
        <v>656</v>
      </c>
      <c r="E102" s="9">
        <v>1</v>
      </c>
    </row>
    <row r="103" spans="1:5" ht="24.75" x14ac:dyDescent="0.25">
      <c r="A103" s="9" t="s">
        <v>205</v>
      </c>
      <c r="B103" s="9" t="s">
        <v>130</v>
      </c>
      <c r="C103" s="9" t="s">
        <v>189</v>
      </c>
      <c r="D103" s="9" t="s">
        <v>657</v>
      </c>
      <c r="E103" s="9">
        <v>1</v>
      </c>
    </row>
    <row r="104" spans="1:5" ht="24.75" x14ac:dyDescent="0.25">
      <c r="A104" s="9" t="s">
        <v>205</v>
      </c>
      <c r="B104" s="9" t="s">
        <v>130</v>
      </c>
      <c r="C104" s="9" t="s">
        <v>189</v>
      </c>
      <c r="D104" s="9" t="s">
        <v>658</v>
      </c>
      <c r="E104" s="9">
        <v>1</v>
      </c>
    </row>
    <row r="105" spans="1:5" ht="24.75" x14ac:dyDescent="0.25">
      <c r="A105" s="9" t="s">
        <v>205</v>
      </c>
      <c r="B105" s="9" t="s">
        <v>130</v>
      </c>
      <c r="C105" s="9" t="s">
        <v>189</v>
      </c>
      <c r="D105" s="9" t="s">
        <v>659</v>
      </c>
      <c r="E105" s="9">
        <v>1</v>
      </c>
    </row>
    <row r="106" spans="1:5" ht="24.75" x14ac:dyDescent="0.25">
      <c r="A106" s="9" t="s">
        <v>205</v>
      </c>
      <c r="B106" s="9" t="s">
        <v>130</v>
      </c>
      <c r="C106" s="9" t="s">
        <v>189</v>
      </c>
      <c r="D106" s="9" t="s">
        <v>660</v>
      </c>
      <c r="E106" s="9">
        <v>1</v>
      </c>
    </row>
    <row r="107" spans="1:5" ht="24.75" x14ac:dyDescent="0.25">
      <c r="A107" s="9" t="s">
        <v>205</v>
      </c>
      <c r="B107" s="9" t="s">
        <v>130</v>
      </c>
      <c r="C107" s="9" t="s">
        <v>189</v>
      </c>
      <c r="D107" s="9" t="s">
        <v>661</v>
      </c>
      <c r="E107" s="9">
        <v>1</v>
      </c>
    </row>
    <row r="108" spans="1:5" ht="24.75" x14ac:dyDescent="0.25">
      <c r="A108" s="9" t="s">
        <v>205</v>
      </c>
      <c r="B108" s="9" t="s">
        <v>130</v>
      </c>
      <c r="C108" s="9" t="s">
        <v>189</v>
      </c>
      <c r="D108" s="9" t="s">
        <v>662</v>
      </c>
      <c r="E108" s="9">
        <v>1</v>
      </c>
    </row>
    <row r="109" spans="1:5" ht="24.75" x14ac:dyDescent="0.25">
      <c r="A109" s="9" t="s">
        <v>205</v>
      </c>
      <c r="B109" s="9" t="s">
        <v>130</v>
      </c>
      <c r="C109" s="9" t="s">
        <v>189</v>
      </c>
      <c r="D109" s="9" t="s">
        <v>663</v>
      </c>
      <c r="E109" s="9">
        <v>1</v>
      </c>
    </row>
    <row r="110" spans="1:5" ht="24.75" x14ac:dyDescent="0.25">
      <c r="A110" s="9" t="s">
        <v>205</v>
      </c>
      <c r="B110" s="9" t="s">
        <v>130</v>
      </c>
      <c r="C110" s="9" t="s">
        <v>189</v>
      </c>
      <c r="D110" s="9" t="s">
        <v>664</v>
      </c>
      <c r="E110" s="9">
        <v>1</v>
      </c>
    </row>
    <row r="111" spans="1:5" ht="24.75" x14ac:dyDescent="0.25">
      <c r="A111" s="9" t="s">
        <v>205</v>
      </c>
      <c r="B111" s="9" t="s">
        <v>130</v>
      </c>
      <c r="C111" s="9" t="s">
        <v>189</v>
      </c>
      <c r="D111" s="9" t="s">
        <v>665</v>
      </c>
      <c r="E111" s="9">
        <v>1</v>
      </c>
    </row>
    <row r="112" spans="1:5" ht="24.75" x14ac:dyDescent="0.25">
      <c r="A112" s="9" t="s">
        <v>205</v>
      </c>
      <c r="B112" s="9" t="s">
        <v>130</v>
      </c>
      <c r="C112" s="9" t="s">
        <v>189</v>
      </c>
      <c r="D112" s="9" t="s">
        <v>666</v>
      </c>
      <c r="E112" s="9">
        <v>1</v>
      </c>
    </row>
    <row r="113" spans="1:5" ht="24.75" x14ac:dyDescent="0.25">
      <c r="A113" s="9" t="s">
        <v>205</v>
      </c>
      <c r="B113" s="9" t="s">
        <v>130</v>
      </c>
      <c r="C113" s="9" t="s">
        <v>189</v>
      </c>
      <c r="D113" s="9" t="s">
        <v>667</v>
      </c>
      <c r="E113" s="9">
        <v>1</v>
      </c>
    </row>
    <row r="114" spans="1:5" ht="24.75" x14ac:dyDescent="0.25">
      <c r="A114" s="9" t="s">
        <v>205</v>
      </c>
      <c r="B114" s="9" t="s">
        <v>130</v>
      </c>
      <c r="C114" s="9" t="s">
        <v>189</v>
      </c>
      <c r="D114" s="9" t="s">
        <v>668</v>
      </c>
      <c r="E114" s="9">
        <v>1</v>
      </c>
    </row>
    <row r="115" spans="1:5" ht="24.75" x14ac:dyDescent="0.25">
      <c r="A115" s="9" t="s">
        <v>205</v>
      </c>
      <c r="B115" s="9" t="s">
        <v>130</v>
      </c>
      <c r="C115" s="9" t="s">
        <v>189</v>
      </c>
      <c r="D115" s="9" t="s">
        <v>669</v>
      </c>
      <c r="E115" s="9">
        <v>1</v>
      </c>
    </row>
    <row r="116" spans="1:5" ht="24.75" x14ac:dyDescent="0.25">
      <c r="A116" s="9" t="s">
        <v>205</v>
      </c>
      <c r="B116" s="9" t="s">
        <v>130</v>
      </c>
      <c r="C116" s="9" t="s">
        <v>189</v>
      </c>
      <c r="D116" s="9" t="s">
        <v>670</v>
      </c>
      <c r="E116" s="9">
        <v>1</v>
      </c>
    </row>
    <row r="117" spans="1:5" ht="24.75" x14ac:dyDescent="0.25">
      <c r="A117" s="9" t="s">
        <v>205</v>
      </c>
      <c r="B117" s="9" t="s">
        <v>130</v>
      </c>
      <c r="C117" s="9" t="s">
        <v>189</v>
      </c>
      <c r="D117" s="9" t="s">
        <v>671</v>
      </c>
      <c r="E117" s="9">
        <v>1</v>
      </c>
    </row>
    <row r="118" spans="1:5" ht="24.75" x14ac:dyDescent="0.25">
      <c r="A118" s="9" t="s">
        <v>205</v>
      </c>
      <c r="B118" s="9" t="s">
        <v>130</v>
      </c>
      <c r="C118" s="9" t="s">
        <v>189</v>
      </c>
      <c r="D118" s="9" t="s">
        <v>672</v>
      </c>
      <c r="E118" s="9">
        <v>1</v>
      </c>
    </row>
    <row r="119" spans="1:5" ht="24.75" x14ac:dyDescent="0.25">
      <c r="A119" s="9" t="s">
        <v>205</v>
      </c>
      <c r="B119" s="9" t="s">
        <v>130</v>
      </c>
      <c r="C119" s="9" t="s">
        <v>189</v>
      </c>
      <c r="D119" s="9" t="s">
        <v>673</v>
      </c>
      <c r="E119" s="9">
        <v>1</v>
      </c>
    </row>
    <row r="120" spans="1:5" ht="24.75" x14ac:dyDescent="0.25">
      <c r="A120" s="9" t="s">
        <v>205</v>
      </c>
      <c r="B120" s="9" t="s">
        <v>130</v>
      </c>
      <c r="C120" s="9" t="s">
        <v>189</v>
      </c>
      <c r="D120" s="9" t="s">
        <v>674</v>
      </c>
      <c r="E120" s="9">
        <v>1</v>
      </c>
    </row>
    <row r="121" spans="1:5" ht="24.75" x14ac:dyDescent="0.25">
      <c r="A121" s="9" t="s">
        <v>205</v>
      </c>
      <c r="B121" s="9" t="s">
        <v>130</v>
      </c>
      <c r="C121" s="9" t="s">
        <v>189</v>
      </c>
      <c r="D121" s="9" t="s">
        <v>675</v>
      </c>
      <c r="E121" s="9">
        <v>1</v>
      </c>
    </row>
    <row r="122" spans="1:5" ht="24.75" x14ac:dyDescent="0.25">
      <c r="A122" s="9" t="s">
        <v>205</v>
      </c>
      <c r="B122" s="9" t="s">
        <v>130</v>
      </c>
      <c r="C122" s="9" t="s">
        <v>189</v>
      </c>
      <c r="D122" s="9" t="s">
        <v>676</v>
      </c>
      <c r="E122" s="9">
        <v>1</v>
      </c>
    </row>
    <row r="123" spans="1:5" ht="24.75" x14ac:dyDescent="0.25">
      <c r="A123" s="9" t="s">
        <v>205</v>
      </c>
      <c r="B123" s="9" t="s">
        <v>130</v>
      </c>
      <c r="C123" s="9" t="s">
        <v>189</v>
      </c>
      <c r="D123" s="9" t="s">
        <v>677</v>
      </c>
      <c r="E123" s="9">
        <v>1</v>
      </c>
    </row>
    <row r="124" spans="1:5" ht="24.75" x14ac:dyDescent="0.25">
      <c r="A124" s="9" t="s">
        <v>205</v>
      </c>
      <c r="B124" s="9" t="s">
        <v>130</v>
      </c>
      <c r="C124" s="9" t="s">
        <v>189</v>
      </c>
      <c r="D124" s="9" t="s">
        <v>678</v>
      </c>
      <c r="E124" s="9">
        <v>1</v>
      </c>
    </row>
    <row r="125" spans="1:5" ht="24.75" x14ac:dyDescent="0.25">
      <c r="A125" s="9" t="s">
        <v>205</v>
      </c>
      <c r="B125" s="9" t="s">
        <v>130</v>
      </c>
      <c r="C125" s="9" t="s">
        <v>189</v>
      </c>
      <c r="D125" s="9" t="s">
        <v>679</v>
      </c>
      <c r="E125" s="9">
        <v>1</v>
      </c>
    </row>
    <row r="126" spans="1:5" ht="24.75" x14ac:dyDescent="0.25">
      <c r="A126" s="9" t="s">
        <v>205</v>
      </c>
      <c r="B126" s="9" t="s">
        <v>130</v>
      </c>
      <c r="C126" s="9" t="s">
        <v>189</v>
      </c>
      <c r="D126" s="9" t="s">
        <v>680</v>
      </c>
      <c r="E126" s="9">
        <v>1</v>
      </c>
    </row>
    <row r="127" spans="1:5" ht="24.75" x14ac:dyDescent="0.25">
      <c r="A127" s="9" t="s">
        <v>205</v>
      </c>
      <c r="B127" s="9" t="s">
        <v>130</v>
      </c>
      <c r="C127" s="9" t="s">
        <v>189</v>
      </c>
      <c r="D127" s="9" t="s">
        <v>681</v>
      </c>
      <c r="E127" s="9">
        <v>1</v>
      </c>
    </row>
    <row r="128" spans="1:5" ht="24.75" x14ac:dyDescent="0.25">
      <c r="A128" s="9" t="s">
        <v>205</v>
      </c>
      <c r="B128" s="9" t="s">
        <v>130</v>
      </c>
      <c r="C128" s="9" t="s">
        <v>189</v>
      </c>
      <c r="D128" s="9" t="s">
        <v>682</v>
      </c>
      <c r="E128" s="9">
        <v>1</v>
      </c>
    </row>
    <row r="129" spans="1:5" ht="24.75" x14ac:dyDescent="0.25">
      <c r="A129" s="9" t="s">
        <v>205</v>
      </c>
      <c r="B129" s="9" t="s">
        <v>130</v>
      </c>
      <c r="C129" s="9" t="s">
        <v>189</v>
      </c>
      <c r="D129" s="9" t="s">
        <v>683</v>
      </c>
      <c r="E129" s="9">
        <v>1</v>
      </c>
    </row>
    <row r="130" spans="1:5" ht="24.75" x14ac:dyDescent="0.25">
      <c r="A130" s="9" t="s">
        <v>205</v>
      </c>
      <c r="B130" s="9" t="s">
        <v>130</v>
      </c>
      <c r="C130" s="9" t="s">
        <v>189</v>
      </c>
      <c r="D130" s="9" t="s">
        <v>684</v>
      </c>
      <c r="E130" s="9">
        <v>1</v>
      </c>
    </row>
    <row r="131" spans="1:5" ht="24.75" x14ac:dyDescent="0.25">
      <c r="A131" s="9" t="s">
        <v>205</v>
      </c>
      <c r="B131" s="9" t="s">
        <v>130</v>
      </c>
      <c r="C131" s="9" t="s">
        <v>189</v>
      </c>
      <c r="D131" s="9" t="s">
        <v>685</v>
      </c>
      <c r="E131" s="9">
        <v>1</v>
      </c>
    </row>
    <row r="132" spans="1:5" ht="24.75" x14ac:dyDescent="0.25">
      <c r="A132" s="9" t="s">
        <v>205</v>
      </c>
      <c r="B132" s="9" t="s">
        <v>130</v>
      </c>
      <c r="C132" s="9" t="s">
        <v>189</v>
      </c>
      <c r="D132" s="9" t="s">
        <v>686</v>
      </c>
      <c r="E132" s="9">
        <v>1</v>
      </c>
    </row>
    <row r="133" spans="1:5" ht="24.75" x14ac:dyDescent="0.25">
      <c r="A133" s="9" t="s">
        <v>205</v>
      </c>
      <c r="B133" s="9" t="s">
        <v>130</v>
      </c>
      <c r="C133" s="9" t="s">
        <v>189</v>
      </c>
      <c r="D133" s="9" t="s">
        <v>687</v>
      </c>
      <c r="E133" s="9">
        <v>1</v>
      </c>
    </row>
    <row r="134" spans="1:5" ht="24.75" x14ac:dyDescent="0.25">
      <c r="A134" s="9" t="s">
        <v>205</v>
      </c>
      <c r="B134" s="9" t="s">
        <v>130</v>
      </c>
      <c r="C134" s="9" t="s">
        <v>189</v>
      </c>
      <c r="D134" s="9" t="s">
        <v>688</v>
      </c>
      <c r="E134" s="9">
        <v>1</v>
      </c>
    </row>
    <row r="135" spans="1:5" x14ac:dyDescent="0.25">
      <c r="A135" s="1" t="s">
        <v>116</v>
      </c>
      <c r="B135" s="1" t="s">
        <v>116</v>
      </c>
      <c r="C135" s="1">
        <f>SUBTOTAL(103,Elements13_10_191[Elemento])</f>
        <v>128</v>
      </c>
      <c r="D135" s="1" t="s">
        <v>116</v>
      </c>
      <c r="E135" s="1">
        <f>SUBTOTAL(109,Elements13_10_191[Totais:])</f>
        <v>128</v>
      </c>
    </row>
    <row r="138" spans="1:5" x14ac:dyDescent="0.25">
      <c r="A138" s="21" t="s">
        <v>91</v>
      </c>
      <c r="B138" s="21" t="s">
        <v>91</v>
      </c>
      <c r="C138" s="21" t="s">
        <v>91</v>
      </c>
      <c r="D138" s="21" t="s">
        <v>91</v>
      </c>
      <c r="E138" s="21" t="s">
        <v>91</v>
      </c>
    </row>
    <row r="139" spans="1:5" x14ac:dyDescent="0.25">
      <c r="A139" s="21" t="s">
        <v>91</v>
      </c>
      <c r="B139" s="21" t="s">
        <v>91</v>
      </c>
      <c r="C139" s="21" t="s">
        <v>91</v>
      </c>
      <c r="D139" s="21" t="s">
        <v>91</v>
      </c>
      <c r="E139" s="21" t="s">
        <v>91</v>
      </c>
    </row>
    <row r="141" spans="1:5" x14ac:dyDescent="0.25">
      <c r="A141" s="16" t="s">
        <v>187</v>
      </c>
      <c r="B141" s="16" t="s">
        <v>187</v>
      </c>
      <c r="C141" s="16" t="s">
        <v>187</v>
      </c>
      <c r="D141" s="16" t="s">
        <v>187</v>
      </c>
      <c r="E141" s="16" t="s">
        <v>187</v>
      </c>
    </row>
    <row r="142" spans="1:5" x14ac:dyDescent="0.25">
      <c r="A142" s="22" t="s">
        <v>116</v>
      </c>
      <c r="B142" s="22" t="s">
        <v>116</v>
      </c>
      <c r="C142" s="22" t="s">
        <v>116</v>
      </c>
      <c r="D142" s="22" t="s">
        <v>116</v>
      </c>
      <c r="E142" s="22" t="s">
        <v>116</v>
      </c>
    </row>
    <row r="143" spans="1:5" x14ac:dyDescent="0.25">
      <c r="A143" s="8" t="s">
        <v>200</v>
      </c>
      <c r="B143" s="8" t="s">
        <v>201</v>
      </c>
      <c r="C143" s="8" t="s">
        <v>202</v>
      </c>
      <c r="D143" s="8" t="s">
        <v>203</v>
      </c>
      <c r="E143" s="8" t="s">
        <v>204</v>
      </c>
    </row>
    <row r="144" spans="1:5" ht="24.75" x14ac:dyDescent="0.25">
      <c r="A144" s="9" t="s">
        <v>205</v>
      </c>
      <c r="B144" s="9" t="s">
        <v>130</v>
      </c>
      <c r="C144" s="9" t="s">
        <v>190</v>
      </c>
      <c r="D144" s="9" t="s">
        <v>689</v>
      </c>
      <c r="E144" s="9">
        <v>1</v>
      </c>
    </row>
    <row r="145" spans="1:5" ht="24.75" x14ac:dyDescent="0.25">
      <c r="A145" s="9" t="s">
        <v>205</v>
      </c>
      <c r="B145" s="9" t="s">
        <v>130</v>
      </c>
      <c r="C145" s="9" t="s">
        <v>190</v>
      </c>
      <c r="D145" s="9" t="s">
        <v>690</v>
      </c>
      <c r="E145" s="9">
        <v>1</v>
      </c>
    </row>
    <row r="146" spans="1:5" ht="24.75" x14ac:dyDescent="0.25">
      <c r="A146" s="9" t="s">
        <v>205</v>
      </c>
      <c r="B146" s="9" t="s">
        <v>130</v>
      </c>
      <c r="C146" s="9" t="s">
        <v>190</v>
      </c>
      <c r="D146" s="9" t="s">
        <v>691</v>
      </c>
      <c r="E146" s="9">
        <v>1</v>
      </c>
    </row>
    <row r="147" spans="1:5" ht="24.75" x14ac:dyDescent="0.25">
      <c r="A147" s="9" t="s">
        <v>205</v>
      </c>
      <c r="B147" s="9" t="s">
        <v>130</v>
      </c>
      <c r="C147" s="9" t="s">
        <v>190</v>
      </c>
      <c r="D147" s="9" t="s">
        <v>692</v>
      </c>
      <c r="E147" s="9">
        <v>1</v>
      </c>
    </row>
    <row r="148" spans="1:5" ht="24.75" x14ac:dyDescent="0.25">
      <c r="A148" s="9" t="s">
        <v>205</v>
      </c>
      <c r="B148" s="9" t="s">
        <v>130</v>
      </c>
      <c r="C148" s="9" t="s">
        <v>190</v>
      </c>
      <c r="D148" s="9" t="s">
        <v>693</v>
      </c>
      <c r="E148" s="9">
        <v>1</v>
      </c>
    </row>
    <row r="149" spans="1:5" ht="24.75" x14ac:dyDescent="0.25">
      <c r="A149" s="9" t="s">
        <v>205</v>
      </c>
      <c r="B149" s="9" t="s">
        <v>130</v>
      </c>
      <c r="C149" s="9" t="s">
        <v>190</v>
      </c>
      <c r="D149" s="9" t="s">
        <v>694</v>
      </c>
      <c r="E149" s="9">
        <v>1</v>
      </c>
    </row>
    <row r="150" spans="1:5" ht="24.75" x14ac:dyDescent="0.25">
      <c r="A150" s="9" t="s">
        <v>205</v>
      </c>
      <c r="B150" s="9" t="s">
        <v>130</v>
      </c>
      <c r="C150" s="9" t="s">
        <v>190</v>
      </c>
      <c r="D150" s="9" t="s">
        <v>695</v>
      </c>
      <c r="E150" s="9">
        <v>1</v>
      </c>
    </row>
    <row r="151" spans="1:5" ht="24.75" x14ac:dyDescent="0.25">
      <c r="A151" s="9" t="s">
        <v>205</v>
      </c>
      <c r="B151" s="9" t="s">
        <v>130</v>
      </c>
      <c r="C151" s="9" t="s">
        <v>190</v>
      </c>
      <c r="D151" s="9" t="s">
        <v>696</v>
      </c>
      <c r="E151" s="9">
        <v>1</v>
      </c>
    </row>
    <row r="152" spans="1:5" ht="24.75" x14ac:dyDescent="0.25">
      <c r="A152" s="9" t="s">
        <v>205</v>
      </c>
      <c r="B152" s="9" t="s">
        <v>130</v>
      </c>
      <c r="C152" s="9" t="s">
        <v>190</v>
      </c>
      <c r="D152" s="9" t="s">
        <v>697</v>
      </c>
      <c r="E152" s="9">
        <v>1</v>
      </c>
    </row>
    <row r="153" spans="1:5" ht="24.75" x14ac:dyDescent="0.25">
      <c r="A153" s="9" t="s">
        <v>205</v>
      </c>
      <c r="B153" s="9" t="s">
        <v>130</v>
      </c>
      <c r="C153" s="9" t="s">
        <v>190</v>
      </c>
      <c r="D153" s="9" t="s">
        <v>698</v>
      </c>
      <c r="E153" s="9">
        <v>1</v>
      </c>
    </row>
    <row r="154" spans="1:5" ht="24.75" x14ac:dyDescent="0.25">
      <c r="A154" s="9" t="s">
        <v>205</v>
      </c>
      <c r="B154" s="9" t="s">
        <v>130</v>
      </c>
      <c r="C154" s="9" t="s">
        <v>190</v>
      </c>
      <c r="D154" s="9" t="s">
        <v>699</v>
      </c>
      <c r="E154" s="9">
        <v>1</v>
      </c>
    </row>
    <row r="155" spans="1:5" ht="24.75" x14ac:dyDescent="0.25">
      <c r="A155" s="9" t="s">
        <v>205</v>
      </c>
      <c r="B155" s="9" t="s">
        <v>130</v>
      </c>
      <c r="C155" s="9" t="s">
        <v>190</v>
      </c>
      <c r="D155" s="9" t="s">
        <v>700</v>
      </c>
      <c r="E155" s="9">
        <v>1</v>
      </c>
    </row>
    <row r="156" spans="1:5" ht="24.75" x14ac:dyDescent="0.25">
      <c r="A156" s="9" t="s">
        <v>205</v>
      </c>
      <c r="B156" s="9" t="s">
        <v>130</v>
      </c>
      <c r="C156" s="9" t="s">
        <v>190</v>
      </c>
      <c r="D156" s="9" t="s">
        <v>701</v>
      </c>
      <c r="E156" s="9">
        <v>1</v>
      </c>
    </row>
    <row r="157" spans="1:5" ht="24.75" x14ac:dyDescent="0.25">
      <c r="A157" s="9" t="s">
        <v>205</v>
      </c>
      <c r="B157" s="9" t="s">
        <v>130</v>
      </c>
      <c r="C157" s="9" t="s">
        <v>190</v>
      </c>
      <c r="D157" s="9" t="s">
        <v>702</v>
      </c>
      <c r="E157" s="9">
        <v>1</v>
      </c>
    </row>
    <row r="158" spans="1:5" ht="24.75" x14ac:dyDescent="0.25">
      <c r="A158" s="9" t="s">
        <v>205</v>
      </c>
      <c r="B158" s="9" t="s">
        <v>130</v>
      </c>
      <c r="C158" s="9" t="s">
        <v>190</v>
      </c>
      <c r="D158" s="9" t="s">
        <v>703</v>
      </c>
      <c r="E158" s="9">
        <v>1</v>
      </c>
    </row>
    <row r="159" spans="1:5" ht="24.75" x14ac:dyDescent="0.25">
      <c r="A159" s="9" t="s">
        <v>205</v>
      </c>
      <c r="B159" s="9" t="s">
        <v>130</v>
      </c>
      <c r="C159" s="9" t="s">
        <v>190</v>
      </c>
      <c r="D159" s="9" t="s">
        <v>704</v>
      </c>
      <c r="E159" s="9">
        <v>1</v>
      </c>
    </row>
    <row r="160" spans="1:5" ht="24.75" x14ac:dyDescent="0.25">
      <c r="A160" s="9" t="s">
        <v>205</v>
      </c>
      <c r="B160" s="9" t="s">
        <v>130</v>
      </c>
      <c r="C160" s="9" t="s">
        <v>190</v>
      </c>
      <c r="D160" s="9" t="s">
        <v>705</v>
      </c>
      <c r="E160" s="9">
        <v>1</v>
      </c>
    </row>
    <row r="161" spans="1:5" ht="24.75" x14ac:dyDescent="0.25">
      <c r="A161" s="9" t="s">
        <v>205</v>
      </c>
      <c r="B161" s="9" t="s">
        <v>130</v>
      </c>
      <c r="C161" s="9" t="s">
        <v>190</v>
      </c>
      <c r="D161" s="9" t="s">
        <v>706</v>
      </c>
      <c r="E161" s="9">
        <v>1</v>
      </c>
    </row>
    <row r="162" spans="1:5" ht="24.75" x14ac:dyDescent="0.25">
      <c r="A162" s="9" t="s">
        <v>205</v>
      </c>
      <c r="B162" s="9" t="s">
        <v>130</v>
      </c>
      <c r="C162" s="9" t="s">
        <v>190</v>
      </c>
      <c r="D162" s="9" t="s">
        <v>707</v>
      </c>
      <c r="E162" s="9">
        <v>1</v>
      </c>
    </row>
    <row r="163" spans="1:5" ht="24.75" x14ac:dyDescent="0.25">
      <c r="A163" s="9" t="s">
        <v>205</v>
      </c>
      <c r="B163" s="9" t="s">
        <v>130</v>
      </c>
      <c r="C163" s="9" t="s">
        <v>190</v>
      </c>
      <c r="D163" s="9" t="s">
        <v>708</v>
      </c>
      <c r="E163" s="9">
        <v>1</v>
      </c>
    </row>
    <row r="164" spans="1:5" ht="24.75" x14ac:dyDescent="0.25">
      <c r="A164" s="9" t="s">
        <v>205</v>
      </c>
      <c r="B164" s="9" t="s">
        <v>130</v>
      </c>
      <c r="C164" s="9" t="s">
        <v>190</v>
      </c>
      <c r="D164" s="9" t="s">
        <v>709</v>
      </c>
      <c r="E164" s="9">
        <v>1</v>
      </c>
    </row>
    <row r="165" spans="1:5" ht="24.75" x14ac:dyDescent="0.25">
      <c r="A165" s="9" t="s">
        <v>205</v>
      </c>
      <c r="B165" s="9" t="s">
        <v>130</v>
      </c>
      <c r="C165" s="9" t="s">
        <v>190</v>
      </c>
      <c r="D165" s="9" t="s">
        <v>710</v>
      </c>
      <c r="E165" s="9">
        <v>1</v>
      </c>
    </row>
    <row r="166" spans="1:5" ht="24.75" x14ac:dyDescent="0.25">
      <c r="A166" s="9" t="s">
        <v>205</v>
      </c>
      <c r="B166" s="9" t="s">
        <v>130</v>
      </c>
      <c r="C166" s="9" t="s">
        <v>190</v>
      </c>
      <c r="D166" s="9" t="s">
        <v>711</v>
      </c>
      <c r="E166" s="9">
        <v>1</v>
      </c>
    </row>
    <row r="167" spans="1:5" ht="24.75" x14ac:dyDescent="0.25">
      <c r="A167" s="9" t="s">
        <v>205</v>
      </c>
      <c r="B167" s="9" t="s">
        <v>130</v>
      </c>
      <c r="C167" s="9" t="s">
        <v>190</v>
      </c>
      <c r="D167" s="9" t="s">
        <v>712</v>
      </c>
      <c r="E167" s="9">
        <v>1</v>
      </c>
    </row>
    <row r="168" spans="1:5" ht="24.75" x14ac:dyDescent="0.25">
      <c r="A168" s="9" t="s">
        <v>205</v>
      </c>
      <c r="B168" s="9" t="s">
        <v>130</v>
      </c>
      <c r="C168" s="9" t="s">
        <v>190</v>
      </c>
      <c r="D168" s="9" t="s">
        <v>713</v>
      </c>
      <c r="E168" s="9">
        <v>1</v>
      </c>
    </row>
    <row r="169" spans="1:5" ht="24.75" x14ac:dyDescent="0.25">
      <c r="A169" s="9" t="s">
        <v>205</v>
      </c>
      <c r="B169" s="9" t="s">
        <v>130</v>
      </c>
      <c r="C169" s="9" t="s">
        <v>190</v>
      </c>
      <c r="D169" s="9" t="s">
        <v>714</v>
      </c>
      <c r="E169" s="9">
        <v>1</v>
      </c>
    </row>
    <row r="170" spans="1:5" ht="24.75" x14ac:dyDescent="0.25">
      <c r="A170" s="9" t="s">
        <v>205</v>
      </c>
      <c r="B170" s="9" t="s">
        <v>130</v>
      </c>
      <c r="C170" s="9" t="s">
        <v>190</v>
      </c>
      <c r="D170" s="9" t="s">
        <v>715</v>
      </c>
      <c r="E170" s="9">
        <v>1</v>
      </c>
    </row>
    <row r="171" spans="1:5" ht="24.75" x14ac:dyDescent="0.25">
      <c r="A171" s="9" t="s">
        <v>205</v>
      </c>
      <c r="B171" s="9" t="s">
        <v>130</v>
      </c>
      <c r="C171" s="9" t="s">
        <v>190</v>
      </c>
      <c r="D171" s="9" t="s">
        <v>716</v>
      </c>
      <c r="E171" s="9">
        <v>1</v>
      </c>
    </row>
    <row r="172" spans="1:5" ht="24.75" x14ac:dyDescent="0.25">
      <c r="A172" s="9" t="s">
        <v>205</v>
      </c>
      <c r="B172" s="9" t="s">
        <v>130</v>
      </c>
      <c r="C172" s="9" t="s">
        <v>190</v>
      </c>
      <c r="D172" s="9" t="s">
        <v>717</v>
      </c>
      <c r="E172" s="9">
        <v>1</v>
      </c>
    </row>
    <row r="173" spans="1:5" ht="24.75" x14ac:dyDescent="0.25">
      <c r="A173" s="9" t="s">
        <v>205</v>
      </c>
      <c r="B173" s="9" t="s">
        <v>130</v>
      </c>
      <c r="C173" s="9" t="s">
        <v>190</v>
      </c>
      <c r="D173" s="9" t="s">
        <v>718</v>
      </c>
      <c r="E173" s="9">
        <v>1</v>
      </c>
    </row>
    <row r="174" spans="1:5" ht="24.75" x14ac:dyDescent="0.25">
      <c r="A174" s="9" t="s">
        <v>205</v>
      </c>
      <c r="B174" s="9" t="s">
        <v>130</v>
      </c>
      <c r="C174" s="9" t="s">
        <v>190</v>
      </c>
      <c r="D174" s="9" t="s">
        <v>719</v>
      </c>
      <c r="E174" s="9">
        <v>1</v>
      </c>
    </row>
    <row r="175" spans="1:5" ht="24.75" x14ac:dyDescent="0.25">
      <c r="A175" s="9" t="s">
        <v>205</v>
      </c>
      <c r="B175" s="9" t="s">
        <v>130</v>
      </c>
      <c r="C175" s="9" t="s">
        <v>190</v>
      </c>
      <c r="D175" s="9" t="s">
        <v>720</v>
      </c>
      <c r="E175" s="9">
        <v>1</v>
      </c>
    </row>
    <row r="176" spans="1:5" ht="24.75" x14ac:dyDescent="0.25">
      <c r="A176" s="9" t="s">
        <v>205</v>
      </c>
      <c r="B176" s="9" t="s">
        <v>130</v>
      </c>
      <c r="C176" s="9" t="s">
        <v>190</v>
      </c>
      <c r="D176" s="9" t="s">
        <v>721</v>
      </c>
      <c r="E176" s="9">
        <v>1</v>
      </c>
    </row>
    <row r="177" spans="1:5" ht="24.75" x14ac:dyDescent="0.25">
      <c r="A177" s="9" t="s">
        <v>205</v>
      </c>
      <c r="B177" s="9" t="s">
        <v>130</v>
      </c>
      <c r="C177" s="9" t="s">
        <v>190</v>
      </c>
      <c r="D177" s="9" t="s">
        <v>722</v>
      </c>
      <c r="E177" s="9">
        <v>1</v>
      </c>
    </row>
    <row r="178" spans="1:5" ht="24.75" x14ac:dyDescent="0.25">
      <c r="A178" s="9" t="s">
        <v>205</v>
      </c>
      <c r="B178" s="9" t="s">
        <v>130</v>
      </c>
      <c r="C178" s="9" t="s">
        <v>190</v>
      </c>
      <c r="D178" s="9" t="s">
        <v>723</v>
      </c>
      <c r="E178" s="9">
        <v>1</v>
      </c>
    </row>
    <row r="179" spans="1:5" ht="24.75" x14ac:dyDescent="0.25">
      <c r="A179" s="9" t="s">
        <v>205</v>
      </c>
      <c r="B179" s="9" t="s">
        <v>130</v>
      </c>
      <c r="C179" s="9" t="s">
        <v>190</v>
      </c>
      <c r="D179" s="9" t="s">
        <v>724</v>
      </c>
      <c r="E179" s="9">
        <v>1</v>
      </c>
    </row>
    <row r="180" spans="1:5" ht="24.75" x14ac:dyDescent="0.25">
      <c r="A180" s="9" t="s">
        <v>205</v>
      </c>
      <c r="B180" s="9" t="s">
        <v>130</v>
      </c>
      <c r="C180" s="9" t="s">
        <v>190</v>
      </c>
      <c r="D180" s="9" t="s">
        <v>725</v>
      </c>
      <c r="E180" s="9">
        <v>1</v>
      </c>
    </row>
    <row r="181" spans="1:5" ht="24.75" x14ac:dyDescent="0.25">
      <c r="A181" s="9" t="s">
        <v>205</v>
      </c>
      <c r="B181" s="9" t="s">
        <v>130</v>
      </c>
      <c r="C181" s="9" t="s">
        <v>190</v>
      </c>
      <c r="D181" s="9" t="s">
        <v>726</v>
      </c>
      <c r="E181" s="9">
        <v>1</v>
      </c>
    </row>
    <row r="182" spans="1:5" ht="24.75" x14ac:dyDescent="0.25">
      <c r="A182" s="9" t="s">
        <v>205</v>
      </c>
      <c r="B182" s="9" t="s">
        <v>130</v>
      </c>
      <c r="C182" s="9" t="s">
        <v>190</v>
      </c>
      <c r="D182" s="9" t="s">
        <v>727</v>
      </c>
      <c r="E182" s="9">
        <v>1</v>
      </c>
    </row>
    <row r="183" spans="1:5" ht="24.75" x14ac:dyDescent="0.25">
      <c r="A183" s="9" t="s">
        <v>205</v>
      </c>
      <c r="B183" s="9" t="s">
        <v>130</v>
      </c>
      <c r="C183" s="9" t="s">
        <v>190</v>
      </c>
      <c r="D183" s="9" t="s">
        <v>728</v>
      </c>
      <c r="E183" s="9">
        <v>1</v>
      </c>
    </row>
    <row r="184" spans="1:5" ht="24.75" x14ac:dyDescent="0.25">
      <c r="A184" s="9" t="s">
        <v>205</v>
      </c>
      <c r="B184" s="9" t="s">
        <v>130</v>
      </c>
      <c r="C184" s="9" t="s">
        <v>190</v>
      </c>
      <c r="D184" s="9" t="s">
        <v>729</v>
      </c>
      <c r="E184" s="9">
        <v>1</v>
      </c>
    </row>
    <row r="185" spans="1:5" ht="24.75" x14ac:dyDescent="0.25">
      <c r="A185" s="9" t="s">
        <v>205</v>
      </c>
      <c r="B185" s="9" t="s">
        <v>130</v>
      </c>
      <c r="C185" s="9" t="s">
        <v>190</v>
      </c>
      <c r="D185" s="9" t="s">
        <v>730</v>
      </c>
      <c r="E185" s="9">
        <v>1</v>
      </c>
    </row>
    <row r="186" spans="1:5" ht="24.75" x14ac:dyDescent="0.25">
      <c r="A186" s="9" t="s">
        <v>205</v>
      </c>
      <c r="B186" s="9" t="s">
        <v>130</v>
      </c>
      <c r="C186" s="9" t="s">
        <v>190</v>
      </c>
      <c r="D186" s="9" t="s">
        <v>731</v>
      </c>
      <c r="E186" s="9">
        <v>1</v>
      </c>
    </row>
    <row r="187" spans="1:5" ht="24.75" x14ac:dyDescent="0.25">
      <c r="A187" s="9" t="s">
        <v>205</v>
      </c>
      <c r="B187" s="9" t="s">
        <v>130</v>
      </c>
      <c r="C187" s="9" t="s">
        <v>190</v>
      </c>
      <c r="D187" s="9" t="s">
        <v>732</v>
      </c>
      <c r="E187" s="9">
        <v>1</v>
      </c>
    </row>
    <row r="188" spans="1:5" ht="24.75" x14ac:dyDescent="0.25">
      <c r="A188" s="9" t="s">
        <v>205</v>
      </c>
      <c r="B188" s="9" t="s">
        <v>130</v>
      </c>
      <c r="C188" s="9" t="s">
        <v>190</v>
      </c>
      <c r="D188" s="9" t="s">
        <v>733</v>
      </c>
      <c r="E188" s="9">
        <v>1</v>
      </c>
    </row>
    <row r="189" spans="1:5" ht="24.75" x14ac:dyDescent="0.25">
      <c r="A189" s="9" t="s">
        <v>205</v>
      </c>
      <c r="B189" s="9" t="s">
        <v>130</v>
      </c>
      <c r="C189" s="9" t="s">
        <v>190</v>
      </c>
      <c r="D189" s="9" t="s">
        <v>734</v>
      </c>
      <c r="E189" s="9">
        <v>1</v>
      </c>
    </row>
    <row r="190" spans="1:5" ht="24.75" x14ac:dyDescent="0.25">
      <c r="A190" s="9" t="s">
        <v>205</v>
      </c>
      <c r="B190" s="9" t="s">
        <v>130</v>
      </c>
      <c r="C190" s="9" t="s">
        <v>190</v>
      </c>
      <c r="D190" s="9" t="s">
        <v>735</v>
      </c>
      <c r="E190" s="9">
        <v>1</v>
      </c>
    </row>
    <row r="191" spans="1:5" ht="24.75" x14ac:dyDescent="0.25">
      <c r="A191" s="9" t="s">
        <v>205</v>
      </c>
      <c r="B191" s="9" t="s">
        <v>130</v>
      </c>
      <c r="C191" s="9" t="s">
        <v>190</v>
      </c>
      <c r="D191" s="9" t="s">
        <v>736</v>
      </c>
      <c r="E191" s="9">
        <v>1</v>
      </c>
    </row>
    <row r="192" spans="1:5" ht="24.75" x14ac:dyDescent="0.25">
      <c r="A192" s="9" t="s">
        <v>205</v>
      </c>
      <c r="B192" s="9" t="s">
        <v>130</v>
      </c>
      <c r="C192" s="9" t="s">
        <v>190</v>
      </c>
      <c r="D192" s="9" t="s">
        <v>737</v>
      </c>
      <c r="E192" s="9">
        <v>1</v>
      </c>
    </row>
    <row r="193" spans="1:5" ht="24.75" x14ac:dyDescent="0.25">
      <c r="A193" s="9" t="s">
        <v>205</v>
      </c>
      <c r="B193" s="9" t="s">
        <v>130</v>
      </c>
      <c r="C193" s="9" t="s">
        <v>190</v>
      </c>
      <c r="D193" s="9" t="s">
        <v>738</v>
      </c>
      <c r="E193" s="9">
        <v>1</v>
      </c>
    </row>
    <row r="194" spans="1:5" ht="24.75" x14ac:dyDescent="0.25">
      <c r="A194" s="9" t="s">
        <v>205</v>
      </c>
      <c r="B194" s="9" t="s">
        <v>130</v>
      </c>
      <c r="C194" s="9" t="s">
        <v>190</v>
      </c>
      <c r="D194" s="9" t="s">
        <v>739</v>
      </c>
      <c r="E194" s="9">
        <v>1</v>
      </c>
    </row>
    <row r="195" spans="1:5" ht="24.75" x14ac:dyDescent="0.25">
      <c r="A195" s="9" t="s">
        <v>205</v>
      </c>
      <c r="B195" s="9" t="s">
        <v>130</v>
      </c>
      <c r="C195" s="9" t="s">
        <v>190</v>
      </c>
      <c r="D195" s="9" t="s">
        <v>740</v>
      </c>
      <c r="E195" s="9">
        <v>1</v>
      </c>
    </row>
    <row r="196" spans="1:5" ht="24.75" x14ac:dyDescent="0.25">
      <c r="A196" s="9" t="s">
        <v>205</v>
      </c>
      <c r="B196" s="9" t="s">
        <v>130</v>
      </c>
      <c r="C196" s="9" t="s">
        <v>190</v>
      </c>
      <c r="D196" s="9" t="s">
        <v>741</v>
      </c>
      <c r="E196" s="9">
        <v>1</v>
      </c>
    </row>
    <row r="197" spans="1:5" ht="24.75" x14ac:dyDescent="0.25">
      <c r="A197" s="9" t="s">
        <v>205</v>
      </c>
      <c r="B197" s="9" t="s">
        <v>130</v>
      </c>
      <c r="C197" s="9" t="s">
        <v>190</v>
      </c>
      <c r="D197" s="9" t="s">
        <v>742</v>
      </c>
      <c r="E197" s="9">
        <v>1</v>
      </c>
    </row>
    <row r="198" spans="1:5" ht="24.75" x14ac:dyDescent="0.25">
      <c r="A198" s="9" t="s">
        <v>205</v>
      </c>
      <c r="B198" s="9" t="s">
        <v>130</v>
      </c>
      <c r="C198" s="9" t="s">
        <v>190</v>
      </c>
      <c r="D198" s="9" t="s">
        <v>743</v>
      </c>
      <c r="E198" s="9">
        <v>1</v>
      </c>
    </row>
    <row r="199" spans="1:5" ht="24.75" x14ac:dyDescent="0.25">
      <c r="A199" s="9" t="s">
        <v>205</v>
      </c>
      <c r="B199" s="9" t="s">
        <v>130</v>
      </c>
      <c r="C199" s="9" t="s">
        <v>190</v>
      </c>
      <c r="D199" s="9" t="s">
        <v>744</v>
      </c>
      <c r="E199" s="9">
        <v>1</v>
      </c>
    </row>
    <row r="200" spans="1:5" ht="24.75" x14ac:dyDescent="0.25">
      <c r="A200" s="9" t="s">
        <v>205</v>
      </c>
      <c r="B200" s="9" t="s">
        <v>130</v>
      </c>
      <c r="C200" s="9" t="s">
        <v>190</v>
      </c>
      <c r="D200" s="9" t="s">
        <v>745</v>
      </c>
      <c r="E200" s="9">
        <v>1</v>
      </c>
    </row>
    <row r="201" spans="1:5" ht="24.75" x14ac:dyDescent="0.25">
      <c r="A201" s="9" t="s">
        <v>205</v>
      </c>
      <c r="B201" s="9" t="s">
        <v>130</v>
      </c>
      <c r="C201" s="9" t="s">
        <v>190</v>
      </c>
      <c r="D201" s="9" t="s">
        <v>746</v>
      </c>
      <c r="E201" s="9">
        <v>1</v>
      </c>
    </row>
    <row r="202" spans="1:5" ht="24.75" x14ac:dyDescent="0.25">
      <c r="A202" s="9" t="s">
        <v>205</v>
      </c>
      <c r="B202" s="9" t="s">
        <v>130</v>
      </c>
      <c r="C202" s="9" t="s">
        <v>190</v>
      </c>
      <c r="D202" s="9" t="s">
        <v>747</v>
      </c>
      <c r="E202" s="9">
        <v>1</v>
      </c>
    </row>
    <row r="203" spans="1:5" ht="24.75" x14ac:dyDescent="0.25">
      <c r="A203" s="9" t="s">
        <v>205</v>
      </c>
      <c r="B203" s="9" t="s">
        <v>130</v>
      </c>
      <c r="C203" s="9" t="s">
        <v>190</v>
      </c>
      <c r="D203" s="9" t="s">
        <v>748</v>
      </c>
      <c r="E203" s="9">
        <v>1</v>
      </c>
    </row>
    <row r="204" spans="1:5" ht="24.75" x14ac:dyDescent="0.25">
      <c r="A204" s="9" t="s">
        <v>205</v>
      </c>
      <c r="B204" s="9" t="s">
        <v>130</v>
      </c>
      <c r="C204" s="9" t="s">
        <v>190</v>
      </c>
      <c r="D204" s="9" t="s">
        <v>749</v>
      </c>
      <c r="E204" s="9">
        <v>1</v>
      </c>
    </row>
    <row r="205" spans="1:5" ht="24.75" x14ac:dyDescent="0.25">
      <c r="A205" s="9" t="s">
        <v>205</v>
      </c>
      <c r="B205" s="9" t="s">
        <v>130</v>
      </c>
      <c r="C205" s="9" t="s">
        <v>190</v>
      </c>
      <c r="D205" s="9" t="s">
        <v>750</v>
      </c>
      <c r="E205" s="9">
        <v>1</v>
      </c>
    </row>
    <row r="206" spans="1:5" ht="24.75" x14ac:dyDescent="0.25">
      <c r="A206" s="9" t="s">
        <v>205</v>
      </c>
      <c r="B206" s="9" t="s">
        <v>130</v>
      </c>
      <c r="C206" s="9" t="s">
        <v>190</v>
      </c>
      <c r="D206" s="9" t="s">
        <v>751</v>
      </c>
      <c r="E206" s="9">
        <v>1</v>
      </c>
    </row>
    <row r="207" spans="1:5" ht="24.75" x14ac:dyDescent="0.25">
      <c r="A207" s="9" t="s">
        <v>205</v>
      </c>
      <c r="B207" s="9" t="s">
        <v>130</v>
      </c>
      <c r="C207" s="9" t="s">
        <v>190</v>
      </c>
      <c r="D207" s="9" t="s">
        <v>752</v>
      </c>
      <c r="E207" s="9">
        <v>1</v>
      </c>
    </row>
    <row r="208" spans="1:5" ht="24.75" x14ac:dyDescent="0.25">
      <c r="A208" s="9" t="s">
        <v>205</v>
      </c>
      <c r="B208" s="9" t="s">
        <v>130</v>
      </c>
      <c r="C208" s="9" t="s">
        <v>190</v>
      </c>
      <c r="D208" s="9" t="s">
        <v>753</v>
      </c>
      <c r="E208" s="9">
        <v>1</v>
      </c>
    </row>
    <row r="209" spans="1:5" ht="24.75" x14ac:dyDescent="0.25">
      <c r="A209" s="9" t="s">
        <v>205</v>
      </c>
      <c r="B209" s="9" t="s">
        <v>130</v>
      </c>
      <c r="C209" s="9" t="s">
        <v>190</v>
      </c>
      <c r="D209" s="9" t="s">
        <v>754</v>
      </c>
      <c r="E209" s="9">
        <v>1</v>
      </c>
    </row>
    <row r="210" spans="1:5" ht="24.75" x14ac:dyDescent="0.25">
      <c r="A210" s="9" t="s">
        <v>205</v>
      </c>
      <c r="B210" s="9" t="s">
        <v>130</v>
      </c>
      <c r="C210" s="9" t="s">
        <v>190</v>
      </c>
      <c r="D210" s="9" t="s">
        <v>755</v>
      </c>
      <c r="E210" s="9">
        <v>1</v>
      </c>
    </row>
    <row r="211" spans="1:5" ht="24.75" x14ac:dyDescent="0.25">
      <c r="A211" s="9" t="s">
        <v>205</v>
      </c>
      <c r="B211" s="9" t="s">
        <v>130</v>
      </c>
      <c r="C211" s="9" t="s">
        <v>190</v>
      </c>
      <c r="D211" s="9" t="s">
        <v>756</v>
      </c>
      <c r="E211" s="9">
        <v>1</v>
      </c>
    </row>
    <row r="212" spans="1:5" ht="24.75" x14ac:dyDescent="0.25">
      <c r="A212" s="9" t="s">
        <v>205</v>
      </c>
      <c r="B212" s="9" t="s">
        <v>130</v>
      </c>
      <c r="C212" s="9" t="s">
        <v>190</v>
      </c>
      <c r="D212" s="9" t="s">
        <v>757</v>
      </c>
      <c r="E212" s="9">
        <v>1</v>
      </c>
    </row>
    <row r="213" spans="1:5" ht="24.75" x14ac:dyDescent="0.25">
      <c r="A213" s="9" t="s">
        <v>205</v>
      </c>
      <c r="B213" s="9" t="s">
        <v>130</v>
      </c>
      <c r="C213" s="9" t="s">
        <v>190</v>
      </c>
      <c r="D213" s="9" t="s">
        <v>758</v>
      </c>
      <c r="E213" s="9">
        <v>1</v>
      </c>
    </row>
    <row r="214" spans="1:5" ht="24.75" x14ac:dyDescent="0.25">
      <c r="A214" s="9" t="s">
        <v>205</v>
      </c>
      <c r="B214" s="9" t="s">
        <v>130</v>
      </c>
      <c r="C214" s="9" t="s">
        <v>190</v>
      </c>
      <c r="D214" s="9" t="s">
        <v>759</v>
      </c>
      <c r="E214" s="9">
        <v>1</v>
      </c>
    </row>
    <row r="215" spans="1:5" ht="24.75" x14ac:dyDescent="0.25">
      <c r="A215" s="9" t="s">
        <v>205</v>
      </c>
      <c r="B215" s="9" t="s">
        <v>130</v>
      </c>
      <c r="C215" s="9" t="s">
        <v>190</v>
      </c>
      <c r="D215" s="9" t="s">
        <v>760</v>
      </c>
      <c r="E215" s="9">
        <v>1</v>
      </c>
    </row>
    <row r="216" spans="1:5" ht="24.75" x14ac:dyDescent="0.25">
      <c r="A216" s="9" t="s">
        <v>205</v>
      </c>
      <c r="B216" s="9" t="s">
        <v>130</v>
      </c>
      <c r="C216" s="9" t="s">
        <v>190</v>
      </c>
      <c r="D216" s="9" t="s">
        <v>761</v>
      </c>
      <c r="E216" s="9">
        <v>1</v>
      </c>
    </row>
    <row r="217" spans="1:5" ht="24.75" x14ac:dyDescent="0.25">
      <c r="A217" s="9" t="s">
        <v>205</v>
      </c>
      <c r="B217" s="9" t="s">
        <v>130</v>
      </c>
      <c r="C217" s="9" t="s">
        <v>190</v>
      </c>
      <c r="D217" s="9" t="s">
        <v>762</v>
      </c>
      <c r="E217" s="9">
        <v>1</v>
      </c>
    </row>
    <row r="218" spans="1:5" ht="24.75" x14ac:dyDescent="0.25">
      <c r="A218" s="9" t="s">
        <v>205</v>
      </c>
      <c r="B218" s="9" t="s">
        <v>130</v>
      </c>
      <c r="C218" s="9" t="s">
        <v>190</v>
      </c>
      <c r="D218" s="9" t="s">
        <v>763</v>
      </c>
      <c r="E218" s="9">
        <v>1</v>
      </c>
    </row>
    <row r="219" spans="1:5" ht="24.75" x14ac:dyDescent="0.25">
      <c r="A219" s="9" t="s">
        <v>205</v>
      </c>
      <c r="B219" s="9" t="s">
        <v>130</v>
      </c>
      <c r="C219" s="9" t="s">
        <v>190</v>
      </c>
      <c r="D219" s="9" t="s">
        <v>764</v>
      </c>
      <c r="E219" s="9">
        <v>1</v>
      </c>
    </row>
    <row r="220" spans="1:5" ht="24.75" x14ac:dyDescent="0.25">
      <c r="A220" s="9" t="s">
        <v>205</v>
      </c>
      <c r="B220" s="9" t="s">
        <v>130</v>
      </c>
      <c r="C220" s="9" t="s">
        <v>190</v>
      </c>
      <c r="D220" s="9" t="s">
        <v>765</v>
      </c>
      <c r="E220" s="9">
        <v>1</v>
      </c>
    </row>
    <row r="221" spans="1:5" ht="24.75" x14ac:dyDescent="0.25">
      <c r="A221" s="9" t="s">
        <v>205</v>
      </c>
      <c r="B221" s="9" t="s">
        <v>130</v>
      </c>
      <c r="C221" s="9" t="s">
        <v>190</v>
      </c>
      <c r="D221" s="9" t="s">
        <v>766</v>
      </c>
      <c r="E221" s="9">
        <v>1</v>
      </c>
    </row>
    <row r="222" spans="1:5" ht="24.75" x14ac:dyDescent="0.25">
      <c r="A222" s="9" t="s">
        <v>205</v>
      </c>
      <c r="B222" s="9" t="s">
        <v>130</v>
      </c>
      <c r="C222" s="9" t="s">
        <v>190</v>
      </c>
      <c r="D222" s="9" t="s">
        <v>767</v>
      </c>
      <c r="E222" s="9">
        <v>1</v>
      </c>
    </row>
    <row r="223" spans="1:5" ht="24.75" x14ac:dyDescent="0.25">
      <c r="A223" s="9" t="s">
        <v>205</v>
      </c>
      <c r="B223" s="9" t="s">
        <v>130</v>
      </c>
      <c r="C223" s="9" t="s">
        <v>190</v>
      </c>
      <c r="D223" s="9" t="s">
        <v>768</v>
      </c>
      <c r="E223" s="9">
        <v>1</v>
      </c>
    </row>
    <row r="224" spans="1:5" ht="24.75" x14ac:dyDescent="0.25">
      <c r="A224" s="9" t="s">
        <v>205</v>
      </c>
      <c r="B224" s="9" t="s">
        <v>130</v>
      </c>
      <c r="C224" s="9" t="s">
        <v>190</v>
      </c>
      <c r="D224" s="9" t="s">
        <v>769</v>
      </c>
      <c r="E224" s="9">
        <v>1</v>
      </c>
    </row>
    <row r="225" spans="1:5" ht="24.75" x14ac:dyDescent="0.25">
      <c r="A225" s="9" t="s">
        <v>205</v>
      </c>
      <c r="B225" s="9" t="s">
        <v>130</v>
      </c>
      <c r="C225" s="9" t="s">
        <v>190</v>
      </c>
      <c r="D225" s="9" t="s">
        <v>770</v>
      </c>
      <c r="E225" s="9">
        <v>1</v>
      </c>
    </row>
    <row r="226" spans="1:5" ht="24.75" x14ac:dyDescent="0.25">
      <c r="A226" s="9" t="s">
        <v>205</v>
      </c>
      <c r="B226" s="9" t="s">
        <v>130</v>
      </c>
      <c r="C226" s="9" t="s">
        <v>190</v>
      </c>
      <c r="D226" s="9" t="s">
        <v>771</v>
      </c>
      <c r="E226" s="9">
        <v>1</v>
      </c>
    </row>
    <row r="227" spans="1:5" ht="24.75" x14ac:dyDescent="0.25">
      <c r="A227" s="9" t="s">
        <v>205</v>
      </c>
      <c r="B227" s="9" t="s">
        <v>130</v>
      </c>
      <c r="C227" s="9" t="s">
        <v>190</v>
      </c>
      <c r="D227" s="9" t="s">
        <v>772</v>
      </c>
      <c r="E227" s="9">
        <v>1</v>
      </c>
    </row>
    <row r="228" spans="1:5" ht="24.75" x14ac:dyDescent="0.25">
      <c r="A228" s="9" t="s">
        <v>205</v>
      </c>
      <c r="B228" s="9" t="s">
        <v>130</v>
      </c>
      <c r="C228" s="9" t="s">
        <v>190</v>
      </c>
      <c r="D228" s="9" t="s">
        <v>773</v>
      </c>
      <c r="E228" s="9">
        <v>1</v>
      </c>
    </row>
    <row r="229" spans="1:5" ht="24.75" x14ac:dyDescent="0.25">
      <c r="A229" s="9" t="s">
        <v>205</v>
      </c>
      <c r="B229" s="9" t="s">
        <v>130</v>
      </c>
      <c r="C229" s="9" t="s">
        <v>190</v>
      </c>
      <c r="D229" s="9" t="s">
        <v>774</v>
      </c>
      <c r="E229" s="9">
        <v>1</v>
      </c>
    </row>
    <row r="230" spans="1:5" ht="24.75" x14ac:dyDescent="0.25">
      <c r="A230" s="9" t="s">
        <v>205</v>
      </c>
      <c r="B230" s="9" t="s">
        <v>130</v>
      </c>
      <c r="C230" s="9" t="s">
        <v>190</v>
      </c>
      <c r="D230" s="9" t="s">
        <v>775</v>
      </c>
      <c r="E230" s="9">
        <v>1</v>
      </c>
    </row>
    <row r="231" spans="1:5" ht="24.75" x14ac:dyDescent="0.25">
      <c r="A231" s="9" t="s">
        <v>205</v>
      </c>
      <c r="B231" s="9" t="s">
        <v>130</v>
      </c>
      <c r="C231" s="9" t="s">
        <v>190</v>
      </c>
      <c r="D231" s="9" t="s">
        <v>776</v>
      </c>
      <c r="E231" s="9">
        <v>1</v>
      </c>
    </row>
    <row r="232" spans="1:5" ht="24.75" x14ac:dyDescent="0.25">
      <c r="A232" s="9" t="s">
        <v>205</v>
      </c>
      <c r="B232" s="9" t="s">
        <v>130</v>
      </c>
      <c r="C232" s="9" t="s">
        <v>190</v>
      </c>
      <c r="D232" s="9" t="s">
        <v>777</v>
      </c>
      <c r="E232" s="9">
        <v>1</v>
      </c>
    </row>
    <row r="233" spans="1:5" ht="24.75" x14ac:dyDescent="0.25">
      <c r="A233" s="9" t="s">
        <v>205</v>
      </c>
      <c r="B233" s="9" t="s">
        <v>130</v>
      </c>
      <c r="C233" s="9" t="s">
        <v>190</v>
      </c>
      <c r="D233" s="9" t="s">
        <v>778</v>
      </c>
      <c r="E233" s="9">
        <v>1</v>
      </c>
    </row>
    <row r="234" spans="1:5" ht="24.75" x14ac:dyDescent="0.25">
      <c r="A234" s="9" t="s">
        <v>205</v>
      </c>
      <c r="B234" s="9" t="s">
        <v>130</v>
      </c>
      <c r="C234" s="9" t="s">
        <v>190</v>
      </c>
      <c r="D234" s="9" t="s">
        <v>779</v>
      </c>
      <c r="E234" s="9">
        <v>1</v>
      </c>
    </row>
    <row r="235" spans="1:5" ht="24.75" x14ac:dyDescent="0.25">
      <c r="A235" s="9" t="s">
        <v>205</v>
      </c>
      <c r="B235" s="9" t="s">
        <v>130</v>
      </c>
      <c r="C235" s="9" t="s">
        <v>190</v>
      </c>
      <c r="D235" s="9" t="s">
        <v>780</v>
      </c>
      <c r="E235" s="9">
        <v>1</v>
      </c>
    </row>
    <row r="236" spans="1:5" ht="24.75" x14ac:dyDescent="0.25">
      <c r="A236" s="9" t="s">
        <v>205</v>
      </c>
      <c r="B236" s="9" t="s">
        <v>130</v>
      </c>
      <c r="C236" s="9" t="s">
        <v>190</v>
      </c>
      <c r="D236" s="9" t="s">
        <v>781</v>
      </c>
      <c r="E236" s="9">
        <v>1</v>
      </c>
    </row>
    <row r="237" spans="1:5" ht="24.75" x14ac:dyDescent="0.25">
      <c r="A237" s="9" t="s">
        <v>205</v>
      </c>
      <c r="B237" s="9" t="s">
        <v>130</v>
      </c>
      <c r="C237" s="9" t="s">
        <v>190</v>
      </c>
      <c r="D237" s="9" t="s">
        <v>782</v>
      </c>
      <c r="E237" s="9">
        <v>1</v>
      </c>
    </row>
    <row r="238" spans="1:5" ht="24.75" x14ac:dyDescent="0.25">
      <c r="A238" s="9" t="s">
        <v>205</v>
      </c>
      <c r="B238" s="9" t="s">
        <v>130</v>
      </c>
      <c r="C238" s="9" t="s">
        <v>190</v>
      </c>
      <c r="D238" s="9" t="s">
        <v>783</v>
      </c>
      <c r="E238" s="9">
        <v>1</v>
      </c>
    </row>
    <row r="239" spans="1:5" ht="24.75" x14ac:dyDescent="0.25">
      <c r="A239" s="9" t="s">
        <v>205</v>
      </c>
      <c r="B239" s="9" t="s">
        <v>130</v>
      </c>
      <c r="C239" s="9" t="s">
        <v>190</v>
      </c>
      <c r="D239" s="9" t="s">
        <v>784</v>
      </c>
      <c r="E239" s="9">
        <v>1</v>
      </c>
    </row>
    <row r="240" spans="1:5" ht="24.75" x14ac:dyDescent="0.25">
      <c r="A240" s="9" t="s">
        <v>205</v>
      </c>
      <c r="B240" s="9" t="s">
        <v>130</v>
      </c>
      <c r="C240" s="9" t="s">
        <v>190</v>
      </c>
      <c r="D240" s="9" t="s">
        <v>785</v>
      </c>
      <c r="E240" s="9">
        <v>1</v>
      </c>
    </row>
    <row r="241" spans="1:5" ht="24.75" x14ac:dyDescent="0.25">
      <c r="A241" s="9" t="s">
        <v>205</v>
      </c>
      <c r="B241" s="9" t="s">
        <v>130</v>
      </c>
      <c r="C241" s="9" t="s">
        <v>190</v>
      </c>
      <c r="D241" s="9" t="s">
        <v>786</v>
      </c>
      <c r="E241" s="9">
        <v>1</v>
      </c>
    </row>
    <row r="242" spans="1:5" ht="24.75" x14ac:dyDescent="0.25">
      <c r="A242" s="9" t="s">
        <v>205</v>
      </c>
      <c r="B242" s="9" t="s">
        <v>130</v>
      </c>
      <c r="C242" s="9" t="s">
        <v>190</v>
      </c>
      <c r="D242" s="9" t="s">
        <v>787</v>
      </c>
      <c r="E242" s="9">
        <v>1</v>
      </c>
    </row>
    <row r="243" spans="1:5" ht="24.75" x14ac:dyDescent="0.25">
      <c r="A243" s="9" t="s">
        <v>205</v>
      </c>
      <c r="B243" s="9" t="s">
        <v>130</v>
      </c>
      <c r="C243" s="9" t="s">
        <v>190</v>
      </c>
      <c r="D243" s="9" t="s">
        <v>788</v>
      </c>
      <c r="E243" s="9">
        <v>1</v>
      </c>
    </row>
    <row r="244" spans="1:5" ht="24.75" x14ac:dyDescent="0.25">
      <c r="A244" s="9" t="s">
        <v>205</v>
      </c>
      <c r="B244" s="9" t="s">
        <v>130</v>
      </c>
      <c r="C244" s="9" t="s">
        <v>190</v>
      </c>
      <c r="D244" s="9" t="s">
        <v>789</v>
      </c>
      <c r="E244" s="9">
        <v>1</v>
      </c>
    </row>
    <row r="245" spans="1:5" ht="24.75" x14ac:dyDescent="0.25">
      <c r="A245" s="9" t="s">
        <v>205</v>
      </c>
      <c r="B245" s="9" t="s">
        <v>130</v>
      </c>
      <c r="C245" s="9" t="s">
        <v>190</v>
      </c>
      <c r="D245" s="9" t="s">
        <v>790</v>
      </c>
      <c r="E245" s="9">
        <v>1</v>
      </c>
    </row>
    <row r="246" spans="1:5" ht="24.75" x14ac:dyDescent="0.25">
      <c r="A246" s="9" t="s">
        <v>205</v>
      </c>
      <c r="B246" s="9" t="s">
        <v>130</v>
      </c>
      <c r="C246" s="9" t="s">
        <v>190</v>
      </c>
      <c r="D246" s="9" t="s">
        <v>791</v>
      </c>
      <c r="E246" s="9">
        <v>1</v>
      </c>
    </row>
    <row r="247" spans="1:5" ht="24.75" x14ac:dyDescent="0.25">
      <c r="A247" s="9" t="s">
        <v>205</v>
      </c>
      <c r="B247" s="9" t="s">
        <v>130</v>
      </c>
      <c r="C247" s="9" t="s">
        <v>190</v>
      </c>
      <c r="D247" s="9" t="s">
        <v>792</v>
      </c>
      <c r="E247" s="9">
        <v>1</v>
      </c>
    </row>
    <row r="248" spans="1:5" ht="24.75" x14ac:dyDescent="0.25">
      <c r="A248" s="9" t="s">
        <v>205</v>
      </c>
      <c r="B248" s="9" t="s">
        <v>130</v>
      </c>
      <c r="C248" s="9" t="s">
        <v>190</v>
      </c>
      <c r="D248" s="9" t="s">
        <v>793</v>
      </c>
      <c r="E248" s="9">
        <v>1</v>
      </c>
    </row>
    <row r="249" spans="1:5" ht="24.75" x14ac:dyDescent="0.25">
      <c r="A249" s="9" t="s">
        <v>205</v>
      </c>
      <c r="B249" s="9" t="s">
        <v>130</v>
      </c>
      <c r="C249" s="9" t="s">
        <v>190</v>
      </c>
      <c r="D249" s="9" t="s">
        <v>794</v>
      </c>
      <c r="E249" s="9">
        <v>1</v>
      </c>
    </row>
    <row r="250" spans="1:5" ht="24.75" x14ac:dyDescent="0.25">
      <c r="A250" s="9" t="s">
        <v>205</v>
      </c>
      <c r="B250" s="9" t="s">
        <v>130</v>
      </c>
      <c r="C250" s="9" t="s">
        <v>190</v>
      </c>
      <c r="D250" s="9" t="s">
        <v>795</v>
      </c>
      <c r="E250" s="9">
        <v>1</v>
      </c>
    </row>
    <row r="251" spans="1:5" ht="24.75" x14ac:dyDescent="0.25">
      <c r="A251" s="9" t="s">
        <v>205</v>
      </c>
      <c r="B251" s="9" t="s">
        <v>130</v>
      </c>
      <c r="C251" s="9" t="s">
        <v>190</v>
      </c>
      <c r="D251" s="9" t="s">
        <v>796</v>
      </c>
      <c r="E251" s="9">
        <v>1</v>
      </c>
    </row>
    <row r="252" spans="1:5" ht="24.75" x14ac:dyDescent="0.25">
      <c r="A252" s="9" t="s">
        <v>205</v>
      </c>
      <c r="B252" s="9" t="s">
        <v>130</v>
      </c>
      <c r="C252" s="9" t="s">
        <v>190</v>
      </c>
      <c r="D252" s="9" t="s">
        <v>797</v>
      </c>
      <c r="E252" s="9">
        <v>1</v>
      </c>
    </row>
    <row r="253" spans="1:5" ht="24.75" x14ac:dyDescent="0.25">
      <c r="A253" s="9" t="s">
        <v>205</v>
      </c>
      <c r="B253" s="9" t="s">
        <v>130</v>
      </c>
      <c r="C253" s="9" t="s">
        <v>190</v>
      </c>
      <c r="D253" s="9" t="s">
        <v>798</v>
      </c>
      <c r="E253" s="9">
        <v>1</v>
      </c>
    </row>
    <row r="254" spans="1:5" ht="24.75" x14ac:dyDescent="0.25">
      <c r="A254" s="9" t="s">
        <v>205</v>
      </c>
      <c r="B254" s="9" t="s">
        <v>130</v>
      </c>
      <c r="C254" s="9" t="s">
        <v>190</v>
      </c>
      <c r="D254" s="9" t="s">
        <v>799</v>
      </c>
      <c r="E254" s="9">
        <v>1</v>
      </c>
    </row>
    <row r="255" spans="1:5" ht="24.75" x14ac:dyDescent="0.25">
      <c r="A255" s="9" t="s">
        <v>205</v>
      </c>
      <c r="B255" s="9" t="s">
        <v>130</v>
      </c>
      <c r="C255" s="9" t="s">
        <v>190</v>
      </c>
      <c r="D255" s="9" t="s">
        <v>800</v>
      </c>
      <c r="E255" s="9">
        <v>1</v>
      </c>
    </row>
    <row r="256" spans="1:5" ht="24.75" x14ac:dyDescent="0.25">
      <c r="A256" s="9" t="s">
        <v>205</v>
      </c>
      <c r="B256" s="9" t="s">
        <v>130</v>
      </c>
      <c r="C256" s="9" t="s">
        <v>190</v>
      </c>
      <c r="D256" s="9" t="s">
        <v>801</v>
      </c>
      <c r="E256" s="9">
        <v>1</v>
      </c>
    </row>
    <row r="257" spans="1:5" ht="24.75" x14ac:dyDescent="0.25">
      <c r="A257" s="9" t="s">
        <v>205</v>
      </c>
      <c r="B257" s="9" t="s">
        <v>130</v>
      </c>
      <c r="C257" s="9" t="s">
        <v>190</v>
      </c>
      <c r="D257" s="9" t="s">
        <v>802</v>
      </c>
      <c r="E257" s="9">
        <v>1</v>
      </c>
    </row>
    <row r="258" spans="1:5" ht="24.75" x14ac:dyDescent="0.25">
      <c r="A258" s="9" t="s">
        <v>205</v>
      </c>
      <c r="B258" s="9" t="s">
        <v>130</v>
      </c>
      <c r="C258" s="9" t="s">
        <v>190</v>
      </c>
      <c r="D258" s="9" t="s">
        <v>803</v>
      </c>
      <c r="E258" s="9">
        <v>1</v>
      </c>
    </row>
    <row r="259" spans="1:5" ht="24.75" x14ac:dyDescent="0.25">
      <c r="A259" s="9" t="s">
        <v>205</v>
      </c>
      <c r="B259" s="9" t="s">
        <v>130</v>
      </c>
      <c r="C259" s="9" t="s">
        <v>190</v>
      </c>
      <c r="D259" s="9" t="s">
        <v>804</v>
      </c>
      <c r="E259" s="9">
        <v>1</v>
      </c>
    </row>
    <row r="260" spans="1:5" ht="24.75" x14ac:dyDescent="0.25">
      <c r="A260" s="9" t="s">
        <v>205</v>
      </c>
      <c r="B260" s="9" t="s">
        <v>130</v>
      </c>
      <c r="C260" s="9" t="s">
        <v>190</v>
      </c>
      <c r="D260" s="9" t="s">
        <v>805</v>
      </c>
      <c r="E260" s="9">
        <v>1</v>
      </c>
    </row>
    <row r="261" spans="1:5" ht="24.75" x14ac:dyDescent="0.25">
      <c r="A261" s="9" t="s">
        <v>205</v>
      </c>
      <c r="B261" s="9" t="s">
        <v>130</v>
      </c>
      <c r="C261" s="9" t="s">
        <v>190</v>
      </c>
      <c r="D261" s="9" t="s">
        <v>806</v>
      </c>
      <c r="E261" s="9">
        <v>1</v>
      </c>
    </row>
    <row r="262" spans="1:5" ht="24.75" x14ac:dyDescent="0.25">
      <c r="A262" s="9" t="s">
        <v>205</v>
      </c>
      <c r="B262" s="9" t="s">
        <v>130</v>
      </c>
      <c r="C262" s="9" t="s">
        <v>190</v>
      </c>
      <c r="D262" s="9" t="s">
        <v>807</v>
      </c>
      <c r="E262" s="9">
        <v>1</v>
      </c>
    </row>
    <row r="263" spans="1:5" ht="24.75" x14ac:dyDescent="0.25">
      <c r="A263" s="9" t="s">
        <v>205</v>
      </c>
      <c r="B263" s="9" t="s">
        <v>130</v>
      </c>
      <c r="C263" s="9" t="s">
        <v>190</v>
      </c>
      <c r="D263" s="9" t="s">
        <v>808</v>
      </c>
      <c r="E263" s="9">
        <v>1</v>
      </c>
    </row>
    <row r="264" spans="1:5" ht="24.75" x14ac:dyDescent="0.25">
      <c r="A264" s="9" t="s">
        <v>205</v>
      </c>
      <c r="B264" s="9" t="s">
        <v>130</v>
      </c>
      <c r="C264" s="9" t="s">
        <v>190</v>
      </c>
      <c r="D264" s="9" t="s">
        <v>809</v>
      </c>
      <c r="E264" s="9">
        <v>1</v>
      </c>
    </row>
    <row r="265" spans="1:5" ht="24.75" x14ac:dyDescent="0.25">
      <c r="A265" s="9" t="s">
        <v>205</v>
      </c>
      <c r="B265" s="9" t="s">
        <v>130</v>
      </c>
      <c r="C265" s="9" t="s">
        <v>190</v>
      </c>
      <c r="D265" s="9" t="s">
        <v>810</v>
      </c>
      <c r="E265" s="9">
        <v>1</v>
      </c>
    </row>
    <row r="266" spans="1:5" ht="24.75" x14ac:dyDescent="0.25">
      <c r="A266" s="9" t="s">
        <v>205</v>
      </c>
      <c r="B266" s="9" t="s">
        <v>130</v>
      </c>
      <c r="C266" s="9" t="s">
        <v>190</v>
      </c>
      <c r="D266" s="9" t="s">
        <v>811</v>
      </c>
      <c r="E266" s="9">
        <v>1</v>
      </c>
    </row>
    <row r="267" spans="1:5" ht="24.75" x14ac:dyDescent="0.25">
      <c r="A267" s="9" t="s">
        <v>205</v>
      </c>
      <c r="B267" s="9" t="s">
        <v>130</v>
      </c>
      <c r="C267" s="9" t="s">
        <v>190</v>
      </c>
      <c r="D267" s="9" t="s">
        <v>812</v>
      </c>
      <c r="E267" s="9">
        <v>1</v>
      </c>
    </row>
    <row r="268" spans="1:5" ht="24.75" x14ac:dyDescent="0.25">
      <c r="A268" s="9" t="s">
        <v>205</v>
      </c>
      <c r="B268" s="9" t="s">
        <v>130</v>
      </c>
      <c r="C268" s="9" t="s">
        <v>190</v>
      </c>
      <c r="D268" s="9" t="s">
        <v>813</v>
      </c>
      <c r="E268" s="9">
        <v>1</v>
      </c>
    </row>
    <row r="269" spans="1:5" ht="24.75" x14ac:dyDescent="0.25">
      <c r="A269" s="9" t="s">
        <v>205</v>
      </c>
      <c r="B269" s="9" t="s">
        <v>130</v>
      </c>
      <c r="C269" s="9" t="s">
        <v>190</v>
      </c>
      <c r="D269" s="9" t="s">
        <v>814</v>
      </c>
      <c r="E269" s="9">
        <v>1</v>
      </c>
    </row>
    <row r="270" spans="1:5" ht="24.75" x14ac:dyDescent="0.25">
      <c r="A270" s="9" t="s">
        <v>205</v>
      </c>
      <c r="B270" s="9" t="s">
        <v>130</v>
      </c>
      <c r="C270" s="9" t="s">
        <v>190</v>
      </c>
      <c r="D270" s="9" t="s">
        <v>815</v>
      </c>
      <c r="E270" s="9">
        <v>1</v>
      </c>
    </row>
    <row r="271" spans="1:5" ht="24.75" x14ac:dyDescent="0.25">
      <c r="A271" s="9" t="s">
        <v>205</v>
      </c>
      <c r="B271" s="9" t="s">
        <v>130</v>
      </c>
      <c r="C271" s="9" t="s">
        <v>190</v>
      </c>
      <c r="D271" s="9" t="s">
        <v>816</v>
      </c>
      <c r="E271" s="9">
        <v>1</v>
      </c>
    </row>
    <row r="272" spans="1:5" ht="24.75" x14ac:dyDescent="0.25">
      <c r="A272" s="9" t="s">
        <v>205</v>
      </c>
      <c r="B272" s="9" t="s">
        <v>130</v>
      </c>
      <c r="C272" s="9" t="s">
        <v>190</v>
      </c>
      <c r="D272" s="9" t="s">
        <v>817</v>
      </c>
      <c r="E272" s="9">
        <v>1</v>
      </c>
    </row>
    <row r="273" spans="1:5" ht="24.75" x14ac:dyDescent="0.25">
      <c r="A273" s="9" t="s">
        <v>205</v>
      </c>
      <c r="B273" s="9" t="s">
        <v>130</v>
      </c>
      <c r="C273" s="9" t="s">
        <v>190</v>
      </c>
      <c r="D273" s="9" t="s">
        <v>818</v>
      </c>
      <c r="E273" s="9">
        <v>1</v>
      </c>
    </row>
    <row r="274" spans="1:5" ht="24.75" x14ac:dyDescent="0.25">
      <c r="A274" s="9" t="s">
        <v>205</v>
      </c>
      <c r="B274" s="9" t="s">
        <v>130</v>
      </c>
      <c r="C274" s="9" t="s">
        <v>190</v>
      </c>
      <c r="D274" s="9" t="s">
        <v>819</v>
      </c>
      <c r="E274" s="9">
        <v>1</v>
      </c>
    </row>
    <row r="275" spans="1:5" ht="24.75" x14ac:dyDescent="0.25">
      <c r="A275" s="9" t="s">
        <v>205</v>
      </c>
      <c r="B275" s="9" t="s">
        <v>130</v>
      </c>
      <c r="C275" s="9" t="s">
        <v>190</v>
      </c>
      <c r="D275" s="9" t="s">
        <v>820</v>
      </c>
      <c r="E275" s="9">
        <v>1</v>
      </c>
    </row>
    <row r="276" spans="1:5" ht="24.75" x14ac:dyDescent="0.25">
      <c r="A276" s="9" t="s">
        <v>205</v>
      </c>
      <c r="B276" s="9" t="s">
        <v>130</v>
      </c>
      <c r="C276" s="9" t="s">
        <v>190</v>
      </c>
      <c r="D276" s="9" t="s">
        <v>821</v>
      </c>
      <c r="E276" s="9">
        <v>1</v>
      </c>
    </row>
    <row r="277" spans="1:5" ht="24.75" x14ac:dyDescent="0.25">
      <c r="A277" s="9" t="s">
        <v>205</v>
      </c>
      <c r="B277" s="9" t="s">
        <v>130</v>
      </c>
      <c r="C277" s="9" t="s">
        <v>190</v>
      </c>
      <c r="D277" s="9" t="s">
        <v>822</v>
      </c>
      <c r="E277" s="9">
        <v>1</v>
      </c>
    </row>
    <row r="278" spans="1:5" ht="24.75" x14ac:dyDescent="0.25">
      <c r="A278" s="9" t="s">
        <v>205</v>
      </c>
      <c r="B278" s="9" t="s">
        <v>130</v>
      </c>
      <c r="C278" s="9" t="s">
        <v>190</v>
      </c>
      <c r="D278" s="9" t="s">
        <v>823</v>
      </c>
      <c r="E278" s="9">
        <v>1</v>
      </c>
    </row>
    <row r="279" spans="1:5" ht="24.75" x14ac:dyDescent="0.25">
      <c r="A279" s="9" t="s">
        <v>205</v>
      </c>
      <c r="B279" s="9" t="s">
        <v>130</v>
      </c>
      <c r="C279" s="9" t="s">
        <v>190</v>
      </c>
      <c r="D279" s="9" t="s">
        <v>824</v>
      </c>
      <c r="E279" s="9">
        <v>1</v>
      </c>
    </row>
    <row r="280" spans="1:5" ht="24.75" x14ac:dyDescent="0.25">
      <c r="A280" s="9" t="s">
        <v>205</v>
      </c>
      <c r="B280" s="9" t="s">
        <v>130</v>
      </c>
      <c r="C280" s="9" t="s">
        <v>190</v>
      </c>
      <c r="D280" s="9" t="s">
        <v>825</v>
      </c>
      <c r="E280" s="9">
        <v>1</v>
      </c>
    </row>
    <row r="281" spans="1:5" ht="24.75" x14ac:dyDescent="0.25">
      <c r="A281" s="9" t="s">
        <v>205</v>
      </c>
      <c r="B281" s="9" t="s">
        <v>130</v>
      </c>
      <c r="C281" s="9" t="s">
        <v>190</v>
      </c>
      <c r="D281" s="9" t="s">
        <v>826</v>
      </c>
      <c r="E281" s="9">
        <v>1</v>
      </c>
    </row>
    <row r="282" spans="1:5" ht="24.75" x14ac:dyDescent="0.25">
      <c r="A282" s="9" t="s">
        <v>205</v>
      </c>
      <c r="B282" s="9" t="s">
        <v>130</v>
      </c>
      <c r="C282" s="9" t="s">
        <v>190</v>
      </c>
      <c r="D282" s="9" t="s">
        <v>827</v>
      </c>
      <c r="E282" s="9">
        <v>1</v>
      </c>
    </row>
    <row r="283" spans="1:5" ht="24.75" x14ac:dyDescent="0.25">
      <c r="A283" s="9" t="s">
        <v>205</v>
      </c>
      <c r="B283" s="9" t="s">
        <v>130</v>
      </c>
      <c r="C283" s="9" t="s">
        <v>190</v>
      </c>
      <c r="D283" s="9" t="s">
        <v>828</v>
      </c>
      <c r="E283" s="9">
        <v>1</v>
      </c>
    </row>
    <row r="284" spans="1:5" ht="24.75" x14ac:dyDescent="0.25">
      <c r="A284" s="9" t="s">
        <v>205</v>
      </c>
      <c r="B284" s="9" t="s">
        <v>130</v>
      </c>
      <c r="C284" s="9" t="s">
        <v>190</v>
      </c>
      <c r="D284" s="9" t="s">
        <v>829</v>
      </c>
      <c r="E284" s="9">
        <v>1</v>
      </c>
    </row>
    <row r="285" spans="1:5" ht="24.75" x14ac:dyDescent="0.25">
      <c r="A285" s="9" t="s">
        <v>205</v>
      </c>
      <c r="B285" s="9" t="s">
        <v>130</v>
      </c>
      <c r="C285" s="9" t="s">
        <v>190</v>
      </c>
      <c r="D285" s="9" t="s">
        <v>830</v>
      </c>
      <c r="E285" s="9">
        <v>1</v>
      </c>
    </row>
    <row r="286" spans="1:5" ht="24.75" x14ac:dyDescent="0.25">
      <c r="A286" s="9" t="s">
        <v>205</v>
      </c>
      <c r="B286" s="9" t="s">
        <v>130</v>
      </c>
      <c r="C286" s="9" t="s">
        <v>190</v>
      </c>
      <c r="D286" s="9" t="s">
        <v>831</v>
      </c>
      <c r="E286" s="9">
        <v>1</v>
      </c>
    </row>
    <row r="287" spans="1:5" ht="24.75" x14ac:dyDescent="0.25">
      <c r="A287" s="9" t="s">
        <v>205</v>
      </c>
      <c r="B287" s="9" t="s">
        <v>130</v>
      </c>
      <c r="C287" s="9" t="s">
        <v>190</v>
      </c>
      <c r="D287" s="9" t="s">
        <v>832</v>
      </c>
      <c r="E287" s="9">
        <v>1</v>
      </c>
    </row>
    <row r="288" spans="1:5" ht="24.75" x14ac:dyDescent="0.25">
      <c r="A288" s="9" t="s">
        <v>205</v>
      </c>
      <c r="B288" s="9" t="s">
        <v>130</v>
      </c>
      <c r="C288" s="9" t="s">
        <v>190</v>
      </c>
      <c r="D288" s="9" t="s">
        <v>833</v>
      </c>
      <c r="E288" s="9">
        <v>1</v>
      </c>
    </row>
    <row r="289" spans="1:5" ht="24.75" x14ac:dyDescent="0.25">
      <c r="A289" s="9" t="s">
        <v>205</v>
      </c>
      <c r="B289" s="9" t="s">
        <v>130</v>
      </c>
      <c r="C289" s="9" t="s">
        <v>190</v>
      </c>
      <c r="D289" s="9" t="s">
        <v>834</v>
      </c>
      <c r="E289" s="9">
        <v>1</v>
      </c>
    </row>
    <row r="290" spans="1:5" ht="24.75" x14ac:dyDescent="0.25">
      <c r="A290" s="9" t="s">
        <v>205</v>
      </c>
      <c r="B290" s="9" t="s">
        <v>130</v>
      </c>
      <c r="C290" s="9" t="s">
        <v>190</v>
      </c>
      <c r="D290" s="9" t="s">
        <v>835</v>
      </c>
      <c r="E290" s="9">
        <v>1</v>
      </c>
    </row>
    <row r="291" spans="1:5" ht="24.75" x14ac:dyDescent="0.25">
      <c r="A291" s="9" t="s">
        <v>205</v>
      </c>
      <c r="B291" s="9" t="s">
        <v>130</v>
      </c>
      <c r="C291" s="9" t="s">
        <v>190</v>
      </c>
      <c r="D291" s="9" t="s">
        <v>836</v>
      </c>
      <c r="E291" s="9">
        <v>1</v>
      </c>
    </row>
    <row r="292" spans="1:5" ht="24.75" x14ac:dyDescent="0.25">
      <c r="A292" s="9" t="s">
        <v>205</v>
      </c>
      <c r="B292" s="9" t="s">
        <v>130</v>
      </c>
      <c r="C292" s="9" t="s">
        <v>190</v>
      </c>
      <c r="D292" s="9" t="s">
        <v>837</v>
      </c>
      <c r="E292" s="9">
        <v>1</v>
      </c>
    </row>
    <row r="293" spans="1:5" ht="24.75" x14ac:dyDescent="0.25">
      <c r="A293" s="9" t="s">
        <v>205</v>
      </c>
      <c r="B293" s="9" t="s">
        <v>130</v>
      </c>
      <c r="C293" s="9" t="s">
        <v>190</v>
      </c>
      <c r="D293" s="9" t="s">
        <v>838</v>
      </c>
      <c r="E293" s="9">
        <v>1</v>
      </c>
    </row>
    <row r="294" spans="1:5" ht="24.75" x14ac:dyDescent="0.25">
      <c r="A294" s="9" t="s">
        <v>205</v>
      </c>
      <c r="B294" s="9" t="s">
        <v>130</v>
      </c>
      <c r="C294" s="9" t="s">
        <v>190</v>
      </c>
      <c r="D294" s="9" t="s">
        <v>839</v>
      </c>
      <c r="E294" s="9">
        <v>1</v>
      </c>
    </row>
    <row r="295" spans="1:5" ht="24.75" x14ac:dyDescent="0.25">
      <c r="A295" s="9" t="s">
        <v>205</v>
      </c>
      <c r="B295" s="9" t="s">
        <v>130</v>
      </c>
      <c r="C295" s="9" t="s">
        <v>190</v>
      </c>
      <c r="D295" s="9" t="s">
        <v>840</v>
      </c>
      <c r="E295" s="9">
        <v>1</v>
      </c>
    </row>
    <row r="296" spans="1:5" ht="24.75" x14ac:dyDescent="0.25">
      <c r="A296" s="9" t="s">
        <v>205</v>
      </c>
      <c r="B296" s="9" t="s">
        <v>130</v>
      </c>
      <c r="C296" s="9" t="s">
        <v>190</v>
      </c>
      <c r="D296" s="9" t="s">
        <v>841</v>
      </c>
      <c r="E296" s="9">
        <v>1</v>
      </c>
    </row>
    <row r="297" spans="1:5" ht="24.75" x14ac:dyDescent="0.25">
      <c r="A297" s="9" t="s">
        <v>205</v>
      </c>
      <c r="B297" s="9" t="s">
        <v>130</v>
      </c>
      <c r="C297" s="9" t="s">
        <v>190</v>
      </c>
      <c r="D297" s="9" t="s">
        <v>842</v>
      </c>
      <c r="E297" s="9">
        <v>1</v>
      </c>
    </row>
    <row r="298" spans="1:5" ht="24.75" x14ac:dyDescent="0.25">
      <c r="A298" s="9" t="s">
        <v>205</v>
      </c>
      <c r="B298" s="9" t="s">
        <v>130</v>
      </c>
      <c r="C298" s="9" t="s">
        <v>190</v>
      </c>
      <c r="D298" s="9" t="s">
        <v>843</v>
      </c>
      <c r="E298" s="9">
        <v>1</v>
      </c>
    </row>
    <row r="299" spans="1:5" ht="24.75" x14ac:dyDescent="0.25">
      <c r="A299" s="9" t="s">
        <v>205</v>
      </c>
      <c r="B299" s="9" t="s">
        <v>130</v>
      </c>
      <c r="C299" s="9" t="s">
        <v>190</v>
      </c>
      <c r="D299" s="9" t="s">
        <v>844</v>
      </c>
      <c r="E299" s="9">
        <v>1</v>
      </c>
    </row>
    <row r="300" spans="1:5" ht="24.75" x14ac:dyDescent="0.25">
      <c r="A300" s="9" t="s">
        <v>205</v>
      </c>
      <c r="B300" s="9" t="s">
        <v>130</v>
      </c>
      <c r="C300" s="9" t="s">
        <v>190</v>
      </c>
      <c r="D300" s="9" t="s">
        <v>845</v>
      </c>
      <c r="E300" s="9">
        <v>1</v>
      </c>
    </row>
    <row r="301" spans="1:5" ht="24.75" x14ac:dyDescent="0.25">
      <c r="A301" s="9" t="s">
        <v>205</v>
      </c>
      <c r="B301" s="9" t="s">
        <v>130</v>
      </c>
      <c r="C301" s="9" t="s">
        <v>190</v>
      </c>
      <c r="D301" s="9" t="s">
        <v>846</v>
      </c>
      <c r="E301" s="9">
        <v>1</v>
      </c>
    </row>
    <row r="302" spans="1:5" ht="24.75" x14ac:dyDescent="0.25">
      <c r="A302" s="9" t="s">
        <v>205</v>
      </c>
      <c r="B302" s="9" t="s">
        <v>130</v>
      </c>
      <c r="C302" s="9" t="s">
        <v>190</v>
      </c>
      <c r="D302" s="9" t="s">
        <v>847</v>
      </c>
      <c r="E302" s="9">
        <v>1</v>
      </c>
    </row>
    <row r="303" spans="1:5" ht="24.75" x14ac:dyDescent="0.25">
      <c r="A303" s="9" t="s">
        <v>205</v>
      </c>
      <c r="B303" s="9" t="s">
        <v>130</v>
      </c>
      <c r="C303" s="9" t="s">
        <v>190</v>
      </c>
      <c r="D303" s="9" t="s">
        <v>848</v>
      </c>
      <c r="E303" s="9">
        <v>1</v>
      </c>
    </row>
    <row r="304" spans="1:5" ht="24.75" x14ac:dyDescent="0.25">
      <c r="A304" s="9" t="s">
        <v>205</v>
      </c>
      <c r="B304" s="9" t="s">
        <v>130</v>
      </c>
      <c r="C304" s="9" t="s">
        <v>190</v>
      </c>
      <c r="D304" s="9" t="s">
        <v>849</v>
      </c>
      <c r="E304" s="9">
        <v>1</v>
      </c>
    </row>
    <row r="305" spans="1:5" ht="24.75" x14ac:dyDescent="0.25">
      <c r="A305" s="9" t="s">
        <v>205</v>
      </c>
      <c r="B305" s="9" t="s">
        <v>130</v>
      </c>
      <c r="C305" s="9" t="s">
        <v>190</v>
      </c>
      <c r="D305" s="9" t="s">
        <v>850</v>
      </c>
      <c r="E305" s="9">
        <v>1</v>
      </c>
    </row>
    <row r="306" spans="1:5" ht="24.75" x14ac:dyDescent="0.25">
      <c r="A306" s="9" t="s">
        <v>205</v>
      </c>
      <c r="B306" s="9" t="s">
        <v>130</v>
      </c>
      <c r="C306" s="9" t="s">
        <v>190</v>
      </c>
      <c r="D306" s="9" t="s">
        <v>851</v>
      </c>
      <c r="E306" s="9">
        <v>1</v>
      </c>
    </row>
    <row r="307" spans="1:5" ht="24.75" x14ac:dyDescent="0.25">
      <c r="A307" s="9" t="s">
        <v>205</v>
      </c>
      <c r="B307" s="9" t="s">
        <v>130</v>
      </c>
      <c r="C307" s="9" t="s">
        <v>190</v>
      </c>
      <c r="D307" s="9" t="s">
        <v>852</v>
      </c>
      <c r="E307" s="9">
        <v>1</v>
      </c>
    </row>
    <row r="308" spans="1:5" ht="24.75" x14ac:dyDescent="0.25">
      <c r="A308" s="9" t="s">
        <v>205</v>
      </c>
      <c r="B308" s="9" t="s">
        <v>130</v>
      </c>
      <c r="C308" s="9" t="s">
        <v>190</v>
      </c>
      <c r="D308" s="9" t="s">
        <v>853</v>
      </c>
      <c r="E308" s="9">
        <v>1</v>
      </c>
    </row>
    <row r="309" spans="1:5" ht="24.75" x14ac:dyDescent="0.25">
      <c r="A309" s="9" t="s">
        <v>205</v>
      </c>
      <c r="B309" s="9" t="s">
        <v>130</v>
      </c>
      <c r="C309" s="9" t="s">
        <v>190</v>
      </c>
      <c r="D309" s="9" t="s">
        <v>854</v>
      </c>
      <c r="E309" s="9">
        <v>1</v>
      </c>
    </row>
    <row r="310" spans="1:5" ht="24.75" x14ac:dyDescent="0.25">
      <c r="A310" s="9" t="s">
        <v>205</v>
      </c>
      <c r="B310" s="9" t="s">
        <v>130</v>
      </c>
      <c r="C310" s="9" t="s">
        <v>190</v>
      </c>
      <c r="D310" s="9" t="s">
        <v>855</v>
      </c>
      <c r="E310" s="9">
        <v>1</v>
      </c>
    </row>
    <row r="311" spans="1:5" ht="24.75" x14ac:dyDescent="0.25">
      <c r="A311" s="9" t="s">
        <v>205</v>
      </c>
      <c r="B311" s="9" t="s">
        <v>130</v>
      </c>
      <c r="C311" s="9" t="s">
        <v>190</v>
      </c>
      <c r="D311" s="9" t="s">
        <v>856</v>
      </c>
      <c r="E311" s="9">
        <v>1</v>
      </c>
    </row>
    <row r="312" spans="1:5" ht="24.75" x14ac:dyDescent="0.25">
      <c r="A312" s="9" t="s">
        <v>205</v>
      </c>
      <c r="B312" s="9" t="s">
        <v>130</v>
      </c>
      <c r="C312" s="9" t="s">
        <v>190</v>
      </c>
      <c r="D312" s="9" t="s">
        <v>857</v>
      </c>
      <c r="E312" s="9">
        <v>1</v>
      </c>
    </row>
    <row r="313" spans="1:5" ht="24.75" x14ac:dyDescent="0.25">
      <c r="A313" s="9" t="s">
        <v>205</v>
      </c>
      <c r="B313" s="9" t="s">
        <v>130</v>
      </c>
      <c r="C313" s="9" t="s">
        <v>190</v>
      </c>
      <c r="D313" s="9" t="s">
        <v>858</v>
      </c>
      <c r="E313" s="9">
        <v>1</v>
      </c>
    </row>
    <row r="314" spans="1:5" ht="24.75" x14ac:dyDescent="0.25">
      <c r="A314" s="9" t="s">
        <v>205</v>
      </c>
      <c r="B314" s="9" t="s">
        <v>130</v>
      </c>
      <c r="C314" s="9" t="s">
        <v>190</v>
      </c>
      <c r="D314" s="9" t="s">
        <v>859</v>
      </c>
      <c r="E314" s="9">
        <v>1</v>
      </c>
    </row>
    <row r="315" spans="1:5" ht="24.75" x14ac:dyDescent="0.25">
      <c r="A315" s="9" t="s">
        <v>205</v>
      </c>
      <c r="B315" s="9" t="s">
        <v>130</v>
      </c>
      <c r="C315" s="9" t="s">
        <v>190</v>
      </c>
      <c r="D315" s="9" t="s">
        <v>860</v>
      </c>
      <c r="E315" s="9">
        <v>1</v>
      </c>
    </row>
    <row r="316" spans="1:5" ht="24.75" x14ac:dyDescent="0.25">
      <c r="A316" s="9" t="s">
        <v>205</v>
      </c>
      <c r="B316" s="9" t="s">
        <v>130</v>
      </c>
      <c r="C316" s="9" t="s">
        <v>190</v>
      </c>
      <c r="D316" s="9" t="s">
        <v>861</v>
      </c>
      <c r="E316" s="9">
        <v>1</v>
      </c>
    </row>
    <row r="317" spans="1:5" ht="24.75" x14ac:dyDescent="0.25">
      <c r="A317" s="9" t="s">
        <v>205</v>
      </c>
      <c r="B317" s="9" t="s">
        <v>130</v>
      </c>
      <c r="C317" s="9" t="s">
        <v>190</v>
      </c>
      <c r="D317" s="9" t="s">
        <v>862</v>
      </c>
      <c r="E317" s="9">
        <v>1</v>
      </c>
    </row>
    <row r="318" spans="1:5" ht="24.75" x14ac:dyDescent="0.25">
      <c r="A318" s="9" t="s">
        <v>205</v>
      </c>
      <c r="B318" s="9" t="s">
        <v>130</v>
      </c>
      <c r="C318" s="9" t="s">
        <v>190</v>
      </c>
      <c r="D318" s="9" t="s">
        <v>863</v>
      </c>
      <c r="E318" s="9">
        <v>1</v>
      </c>
    </row>
    <row r="319" spans="1:5" ht="24.75" x14ac:dyDescent="0.25">
      <c r="A319" s="9" t="s">
        <v>205</v>
      </c>
      <c r="B319" s="9" t="s">
        <v>130</v>
      </c>
      <c r="C319" s="9" t="s">
        <v>190</v>
      </c>
      <c r="D319" s="9" t="s">
        <v>864</v>
      </c>
      <c r="E319" s="9">
        <v>1</v>
      </c>
    </row>
    <row r="320" spans="1:5" ht="24.75" x14ac:dyDescent="0.25">
      <c r="A320" s="9" t="s">
        <v>205</v>
      </c>
      <c r="B320" s="9" t="s">
        <v>130</v>
      </c>
      <c r="C320" s="9" t="s">
        <v>190</v>
      </c>
      <c r="D320" s="9" t="s">
        <v>865</v>
      </c>
      <c r="E320" s="9">
        <v>1</v>
      </c>
    </row>
    <row r="321" spans="1:5" ht="24.75" x14ac:dyDescent="0.25">
      <c r="A321" s="9" t="s">
        <v>205</v>
      </c>
      <c r="B321" s="9" t="s">
        <v>130</v>
      </c>
      <c r="C321" s="9" t="s">
        <v>190</v>
      </c>
      <c r="D321" s="9" t="s">
        <v>866</v>
      </c>
      <c r="E321" s="9">
        <v>1</v>
      </c>
    </row>
    <row r="322" spans="1:5" ht="24.75" x14ac:dyDescent="0.25">
      <c r="A322" s="9" t="s">
        <v>205</v>
      </c>
      <c r="B322" s="9" t="s">
        <v>130</v>
      </c>
      <c r="C322" s="9" t="s">
        <v>190</v>
      </c>
      <c r="D322" s="9" t="s">
        <v>867</v>
      </c>
      <c r="E322" s="9">
        <v>1</v>
      </c>
    </row>
    <row r="323" spans="1:5" ht="24.75" x14ac:dyDescent="0.25">
      <c r="A323" s="9" t="s">
        <v>205</v>
      </c>
      <c r="B323" s="9" t="s">
        <v>130</v>
      </c>
      <c r="C323" s="9" t="s">
        <v>190</v>
      </c>
      <c r="D323" s="9" t="s">
        <v>868</v>
      </c>
      <c r="E323" s="9">
        <v>1</v>
      </c>
    </row>
    <row r="324" spans="1:5" ht="24.75" x14ac:dyDescent="0.25">
      <c r="A324" s="9" t="s">
        <v>205</v>
      </c>
      <c r="B324" s="9" t="s">
        <v>130</v>
      </c>
      <c r="C324" s="9" t="s">
        <v>190</v>
      </c>
      <c r="D324" s="9" t="s">
        <v>869</v>
      </c>
      <c r="E324" s="9">
        <v>1</v>
      </c>
    </row>
    <row r="325" spans="1:5" ht="24.75" x14ac:dyDescent="0.25">
      <c r="A325" s="9" t="s">
        <v>205</v>
      </c>
      <c r="B325" s="9" t="s">
        <v>130</v>
      </c>
      <c r="C325" s="9" t="s">
        <v>190</v>
      </c>
      <c r="D325" s="9" t="s">
        <v>870</v>
      </c>
      <c r="E325" s="9">
        <v>1</v>
      </c>
    </row>
    <row r="326" spans="1:5" ht="24.75" x14ac:dyDescent="0.25">
      <c r="A326" s="9" t="s">
        <v>205</v>
      </c>
      <c r="B326" s="9" t="s">
        <v>130</v>
      </c>
      <c r="C326" s="9" t="s">
        <v>190</v>
      </c>
      <c r="D326" s="9" t="s">
        <v>871</v>
      </c>
      <c r="E326" s="9">
        <v>1</v>
      </c>
    </row>
    <row r="327" spans="1:5" ht="24.75" x14ac:dyDescent="0.25">
      <c r="A327" s="9" t="s">
        <v>205</v>
      </c>
      <c r="B327" s="9" t="s">
        <v>130</v>
      </c>
      <c r="C327" s="9" t="s">
        <v>190</v>
      </c>
      <c r="D327" s="9" t="s">
        <v>872</v>
      </c>
      <c r="E327" s="9">
        <v>1</v>
      </c>
    </row>
    <row r="328" spans="1:5" ht="24.75" x14ac:dyDescent="0.25">
      <c r="A328" s="9" t="s">
        <v>205</v>
      </c>
      <c r="B328" s="9" t="s">
        <v>130</v>
      </c>
      <c r="C328" s="9" t="s">
        <v>190</v>
      </c>
      <c r="D328" s="9" t="s">
        <v>873</v>
      </c>
      <c r="E328" s="9">
        <v>1</v>
      </c>
    </row>
    <row r="329" spans="1:5" ht="24.75" x14ac:dyDescent="0.25">
      <c r="A329" s="9" t="s">
        <v>205</v>
      </c>
      <c r="B329" s="9" t="s">
        <v>130</v>
      </c>
      <c r="C329" s="9" t="s">
        <v>190</v>
      </c>
      <c r="D329" s="9" t="s">
        <v>874</v>
      </c>
      <c r="E329" s="9">
        <v>1</v>
      </c>
    </row>
    <row r="330" spans="1:5" ht="24.75" x14ac:dyDescent="0.25">
      <c r="A330" s="9" t="s">
        <v>205</v>
      </c>
      <c r="B330" s="9" t="s">
        <v>130</v>
      </c>
      <c r="C330" s="9" t="s">
        <v>190</v>
      </c>
      <c r="D330" s="9" t="s">
        <v>875</v>
      </c>
      <c r="E330" s="9">
        <v>1</v>
      </c>
    </row>
    <row r="331" spans="1:5" ht="24.75" x14ac:dyDescent="0.25">
      <c r="A331" s="9" t="s">
        <v>205</v>
      </c>
      <c r="B331" s="9" t="s">
        <v>130</v>
      </c>
      <c r="C331" s="9" t="s">
        <v>190</v>
      </c>
      <c r="D331" s="9" t="s">
        <v>876</v>
      </c>
      <c r="E331" s="9">
        <v>1</v>
      </c>
    </row>
    <row r="332" spans="1:5" ht="24.75" x14ac:dyDescent="0.25">
      <c r="A332" s="9" t="s">
        <v>205</v>
      </c>
      <c r="B332" s="9" t="s">
        <v>130</v>
      </c>
      <c r="C332" s="9" t="s">
        <v>190</v>
      </c>
      <c r="D332" s="9" t="s">
        <v>877</v>
      </c>
      <c r="E332" s="9">
        <v>1</v>
      </c>
    </row>
    <row r="333" spans="1:5" ht="24.75" x14ac:dyDescent="0.25">
      <c r="A333" s="9" t="s">
        <v>205</v>
      </c>
      <c r="B333" s="9" t="s">
        <v>130</v>
      </c>
      <c r="C333" s="9" t="s">
        <v>190</v>
      </c>
      <c r="D333" s="9" t="s">
        <v>878</v>
      </c>
      <c r="E333" s="9">
        <v>1</v>
      </c>
    </row>
    <row r="334" spans="1:5" ht="24.75" x14ac:dyDescent="0.25">
      <c r="A334" s="9" t="s">
        <v>205</v>
      </c>
      <c r="B334" s="9" t="s">
        <v>130</v>
      </c>
      <c r="C334" s="9" t="s">
        <v>190</v>
      </c>
      <c r="D334" s="9" t="s">
        <v>879</v>
      </c>
      <c r="E334" s="9">
        <v>1</v>
      </c>
    </row>
    <row r="335" spans="1:5" ht="24.75" x14ac:dyDescent="0.25">
      <c r="A335" s="9" t="s">
        <v>205</v>
      </c>
      <c r="B335" s="9" t="s">
        <v>130</v>
      </c>
      <c r="C335" s="9" t="s">
        <v>190</v>
      </c>
      <c r="D335" s="9" t="s">
        <v>880</v>
      </c>
      <c r="E335" s="9">
        <v>1</v>
      </c>
    </row>
    <row r="336" spans="1:5" ht="24.75" x14ac:dyDescent="0.25">
      <c r="A336" s="9" t="s">
        <v>205</v>
      </c>
      <c r="B336" s="9" t="s">
        <v>130</v>
      </c>
      <c r="C336" s="9" t="s">
        <v>190</v>
      </c>
      <c r="D336" s="9" t="s">
        <v>881</v>
      </c>
      <c r="E336" s="9">
        <v>1</v>
      </c>
    </row>
    <row r="337" spans="1:5" ht="24.75" x14ac:dyDescent="0.25">
      <c r="A337" s="9" t="s">
        <v>205</v>
      </c>
      <c r="B337" s="9" t="s">
        <v>130</v>
      </c>
      <c r="C337" s="9" t="s">
        <v>190</v>
      </c>
      <c r="D337" s="9" t="s">
        <v>882</v>
      </c>
      <c r="E337" s="9">
        <v>1</v>
      </c>
    </row>
    <row r="338" spans="1:5" ht="24.75" x14ac:dyDescent="0.25">
      <c r="A338" s="9" t="s">
        <v>205</v>
      </c>
      <c r="B338" s="9" t="s">
        <v>130</v>
      </c>
      <c r="C338" s="9" t="s">
        <v>190</v>
      </c>
      <c r="D338" s="9" t="s">
        <v>883</v>
      </c>
      <c r="E338" s="9">
        <v>1</v>
      </c>
    </row>
    <row r="339" spans="1:5" ht="24.75" x14ac:dyDescent="0.25">
      <c r="A339" s="9" t="s">
        <v>205</v>
      </c>
      <c r="B339" s="9" t="s">
        <v>130</v>
      </c>
      <c r="C339" s="9" t="s">
        <v>190</v>
      </c>
      <c r="D339" s="9" t="s">
        <v>884</v>
      </c>
      <c r="E339" s="9">
        <v>1</v>
      </c>
    </row>
    <row r="340" spans="1:5" ht="24.75" x14ac:dyDescent="0.25">
      <c r="A340" s="9" t="s">
        <v>205</v>
      </c>
      <c r="B340" s="9" t="s">
        <v>130</v>
      </c>
      <c r="C340" s="9" t="s">
        <v>190</v>
      </c>
      <c r="D340" s="9" t="s">
        <v>885</v>
      </c>
      <c r="E340" s="9">
        <v>1</v>
      </c>
    </row>
    <row r="341" spans="1:5" ht="24.75" x14ac:dyDescent="0.25">
      <c r="A341" s="9" t="s">
        <v>205</v>
      </c>
      <c r="B341" s="9" t="s">
        <v>130</v>
      </c>
      <c r="C341" s="9" t="s">
        <v>190</v>
      </c>
      <c r="D341" s="9" t="s">
        <v>886</v>
      </c>
      <c r="E341" s="9">
        <v>1</v>
      </c>
    </row>
    <row r="342" spans="1:5" ht="24.75" x14ac:dyDescent="0.25">
      <c r="A342" s="9" t="s">
        <v>205</v>
      </c>
      <c r="B342" s="9" t="s">
        <v>130</v>
      </c>
      <c r="C342" s="9" t="s">
        <v>190</v>
      </c>
      <c r="D342" s="9" t="s">
        <v>887</v>
      </c>
      <c r="E342" s="9">
        <v>1</v>
      </c>
    </row>
    <row r="343" spans="1:5" ht="24.75" x14ac:dyDescent="0.25">
      <c r="A343" s="9" t="s">
        <v>205</v>
      </c>
      <c r="B343" s="9" t="s">
        <v>130</v>
      </c>
      <c r="C343" s="9" t="s">
        <v>190</v>
      </c>
      <c r="D343" s="9" t="s">
        <v>888</v>
      </c>
      <c r="E343" s="9">
        <v>1</v>
      </c>
    </row>
    <row r="344" spans="1:5" ht="24.75" x14ac:dyDescent="0.25">
      <c r="A344" s="9" t="s">
        <v>205</v>
      </c>
      <c r="B344" s="9" t="s">
        <v>130</v>
      </c>
      <c r="C344" s="9" t="s">
        <v>190</v>
      </c>
      <c r="D344" s="9" t="s">
        <v>889</v>
      </c>
      <c r="E344" s="9">
        <v>1</v>
      </c>
    </row>
    <row r="345" spans="1:5" ht="24.75" x14ac:dyDescent="0.25">
      <c r="A345" s="9" t="s">
        <v>205</v>
      </c>
      <c r="B345" s="9" t="s">
        <v>130</v>
      </c>
      <c r="C345" s="9" t="s">
        <v>190</v>
      </c>
      <c r="D345" s="9" t="s">
        <v>890</v>
      </c>
      <c r="E345" s="9">
        <v>1</v>
      </c>
    </row>
    <row r="346" spans="1:5" ht="24.75" x14ac:dyDescent="0.25">
      <c r="A346" s="9" t="s">
        <v>205</v>
      </c>
      <c r="B346" s="9" t="s">
        <v>130</v>
      </c>
      <c r="C346" s="9" t="s">
        <v>190</v>
      </c>
      <c r="D346" s="9" t="s">
        <v>891</v>
      </c>
      <c r="E346" s="9">
        <v>1</v>
      </c>
    </row>
    <row r="347" spans="1:5" ht="24.75" x14ac:dyDescent="0.25">
      <c r="A347" s="9" t="s">
        <v>205</v>
      </c>
      <c r="B347" s="9" t="s">
        <v>130</v>
      </c>
      <c r="C347" s="9" t="s">
        <v>190</v>
      </c>
      <c r="D347" s="9" t="s">
        <v>892</v>
      </c>
      <c r="E347" s="9">
        <v>1</v>
      </c>
    </row>
    <row r="348" spans="1:5" ht="24.75" x14ac:dyDescent="0.25">
      <c r="A348" s="9" t="s">
        <v>205</v>
      </c>
      <c r="B348" s="9" t="s">
        <v>130</v>
      </c>
      <c r="C348" s="9" t="s">
        <v>190</v>
      </c>
      <c r="D348" s="9" t="s">
        <v>893</v>
      </c>
      <c r="E348" s="9">
        <v>1</v>
      </c>
    </row>
    <row r="349" spans="1:5" ht="24.75" x14ac:dyDescent="0.25">
      <c r="A349" s="9" t="s">
        <v>205</v>
      </c>
      <c r="B349" s="9" t="s">
        <v>130</v>
      </c>
      <c r="C349" s="9" t="s">
        <v>190</v>
      </c>
      <c r="D349" s="9" t="s">
        <v>894</v>
      </c>
      <c r="E349" s="9">
        <v>1</v>
      </c>
    </row>
    <row r="350" spans="1:5" ht="24.75" x14ac:dyDescent="0.25">
      <c r="A350" s="9" t="s">
        <v>205</v>
      </c>
      <c r="B350" s="9" t="s">
        <v>130</v>
      </c>
      <c r="C350" s="9" t="s">
        <v>190</v>
      </c>
      <c r="D350" s="9" t="s">
        <v>895</v>
      </c>
      <c r="E350" s="9">
        <v>1</v>
      </c>
    </row>
    <row r="351" spans="1:5" ht="24.75" x14ac:dyDescent="0.25">
      <c r="A351" s="9" t="s">
        <v>205</v>
      </c>
      <c r="B351" s="9" t="s">
        <v>130</v>
      </c>
      <c r="C351" s="9" t="s">
        <v>190</v>
      </c>
      <c r="D351" s="9" t="s">
        <v>896</v>
      </c>
      <c r="E351" s="9">
        <v>1</v>
      </c>
    </row>
    <row r="352" spans="1:5" ht="24.75" x14ac:dyDescent="0.25">
      <c r="A352" s="9" t="s">
        <v>205</v>
      </c>
      <c r="B352" s="9" t="s">
        <v>130</v>
      </c>
      <c r="C352" s="9" t="s">
        <v>190</v>
      </c>
      <c r="D352" s="9" t="s">
        <v>897</v>
      </c>
      <c r="E352" s="9">
        <v>1</v>
      </c>
    </row>
    <row r="353" spans="1:5" ht="24.75" x14ac:dyDescent="0.25">
      <c r="A353" s="9" t="s">
        <v>205</v>
      </c>
      <c r="B353" s="9" t="s">
        <v>130</v>
      </c>
      <c r="C353" s="9" t="s">
        <v>190</v>
      </c>
      <c r="D353" s="9" t="s">
        <v>898</v>
      </c>
      <c r="E353" s="9">
        <v>1</v>
      </c>
    </row>
    <row r="354" spans="1:5" ht="24.75" x14ac:dyDescent="0.25">
      <c r="A354" s="9" t="s">
        <v>205</v>
      </c>
      <c r="B354" s="9" t="s">
        <v>130</v>
      </c>
      <c r="C354" s="9" t="s">
        <v>190</v>
      </c>
      <c r="D354" s="9" t="s">
        <v>899</v>
      </c>
      <c r="E354" s="9">
        <v>1</v>
      </c>
    </row>
    <row r="355" spans="1:5" ht="24.75" x14ac:dyDescent="0.25">
      <c r="A355" s="9" t="s">
        <v>205</v>
      </c>
      <c r="B355" s="9" t="s">
        <v>130</v>
      </c>
      <c r="C355" s="9" t="s">
        <v>190</v>
      </c>
      <c r="D355" s="9" t="s">
        <v>900</v>
      </c>
      <c r="E355" s="9">
        <v>1</v>
      </c>
    </row>
    <row r="356" spans="1:5" ht="24.75" x14ac:dyDescent="0.25">
      <c r="A356" s="9" t="s">
        <v>205</v>
      </c>
      <c r="B356" s="9" t="s">
        <v>130</v>
      </c>
      <c r="C356" s="9" t="s">
        <v>190</v>
      </c>
      <c r="D356" s="9" t="s">
        <v>901</v>
      </c>
      <c r="E356" s="9">
        <v>1</v>
      </c>
    </row>
    <row r="357" spans="1:5" ht="24.75" x14ac:dyDescent="0.25">
      <c r="A357" s="9" t="s">
        <v>205</v>
      </c>
      <c r="B357" s="9" t="s">
        <v>130</v>
      </c>
      <c r="C357" s="9" t="s">
        <v>190</v>
      </c>
      <c r="D357" s="9" t="s">
        <v>902</v>
      </c>
      <c r="E357" s="9">
        <v>1</v>
      </c>
    </row>
    <row r="358" spans="1:5" ht="24.75" x14ac:dyDescent="0.25">
      <c r="A358" s="9" t="s">
        <v>205</v>
      </c>
      <c r="B358" s="9" t="s">
        <v>130</v>
      </c>
      <c r="C358" s="9" t="s">
        <v>190</v>
      </c>
      <c r="D358" s="9" t="s">
        <v>903</v>
      </c>
      <c r="E358" s="9">
        <v>1</v>
      </c>
    </row>
    <row r="359" spans="1:5" ht="24.75" x14ac:dyDescent="0.25">
      <c r="A359" s="9" t="s">
        <v>205</v>
      </c>
      <c r="B359" s="9" t="s">
        <v>130</v>
      </c>
      <c r="C359" s="9" t="s">
        <v>190</v>
      </c>
      <c r="D359" s="9" t="s">
        <v>904</v>
      </c>
      <c r="E359" s="9">
        <v>1</v>
      </c>
    </row>
    <row r="360" spans="1:5" ht="24.75" x14ac:dyDescent="0.25">
      <c r="A360" s="9" t="s">
        <v>205</v>
      </c>
      <c r="B360" s="9" t="s">
        <v>130</v>
      </c>
      <c r="C360" s="9" t="s">
        <v>190</v>
      </c>
      <c r="D360" s="9" t="s">
        <v>905</v>
      </c>
      <c r="E360" s="9">
        <v>1</v>
      </c>
    </row>
    <row r="361" spans="1:5" ht="24.75" x14ac:dyDescent="0.25">
      <c r="A361" s="9" t="s">
        <v>205</v>
      </c>
      <c r="B361" s="9" t="s">
        <v>130</v>
      </c>
      <c r="C361" s="9" t="s">
        <v>190</v>
      </c>
      <c r="D361" s="9" t="s">
        <v>906</v>
      </c>
      <c r="E361" s="9">
        <v>1</v>
      </c>
    </row>
    <row r="362" spans="1:5" ht="24.75" x14ac:dyDescent="0.25">
      <c r="A362" s="9" t="s">
        <v>205</v>
      </c>
      <c r="B362" s="9" t="s">
        <v>130</v>
      </c>
      <c r="C362" s="9" t="s">
        <v>190</v>
      </c>
      <c r="D362" s="9" t="s">
        <v>907</v>
      </c>
      <c r="E362" s="9">
        <v>1</v>
      </c>
    </row>
    <row r="363" spans="1:5" ht="24.75" x14ac:dyDescent="0.25">
      <c r="A363" s="9" t="s">
        <v>205</v>
      </c>
      <c r="B363" s="9" t="s">
        <v>130</v>
      </c>
      <c r="C363" s="9" t="s">
        <v>190</v>
      </c>
      <c r="D363" s="9" t="s">
        <v>908</v>
      </c>
      <c r="E363" s="9">
        <v>1</v>
      </c>
    </row>
    <row r="364" spans="1:5" ht="24.75" x14ac:dyDescent="0.25">
      <c r="A364" s="9" t="s">
        <v>205</v>
      </c>
      <c r="B364" s="9" t="s">
        <v>130</v>
      </c>
      <c r="C364" s="9" t="s">
        <v>190</v>
      </c>
      <c r="D364" s="9" t="s">
        <v>909</v>
      </c>
      <c r="E364" s="9">
        <v>1</v>
      </c>
    </row>
    <row r="365" spans="1:5" ht="24.75" x14ac:dyDescent="0.25">
      <c r="A365" s="9" t="s">
        <v>205</v>
      </c>
      <c r="B365" s="9" t="s">
        <v>130</v>
      </c>
      <c r="C365" s="9" t="s">
        <v>190</v>
      </c>
      <c r="D365" s="9" t="s">
        <v>910</v>
      </c>
      <c r="E365" s="9">
        <v>1</v>
      </c>
    </row>
    <row r="366" spans="1:5" ht="24.75" x14ac:dyDescent="0.25">
      <c r="A366" s="9" t="s">
        <v>205</v>
      </c>
      <c r="B366" s="9" t="s">
        <v>130</v>
      </c>
      <c r="C366" s="9" t="s">
        <v>190</v>
      </c>
      <c r="D366" s="9" t="s">
        <v>911</v>
      </c>
      <c r="E366" s="9">
        <v>1</v>
      </c>
    </row>
    <row r="367" spans="1:5" ht="24.75" x14ac:dyDescent="0.25">
      <c r="A367" s="9" t="s">
        <v>205</v>
      </c>
      <c r="B367" s="9" t="s">
        <v>130</v>
      </c>
      <c r="C367" s="9" t="s">
        <v>190</v>
      </c>
      <c r="D367" s="9" t="s">
        <v>912</v>
      </c>
      <c r="E367" s="9">
        <v>1</v>
      </c>
    </row>
    <row r="368" spans="1:5" ht="24.75" x14ac:dyDescent="0.25">
      <c r="A368" s="9" t="s">
        <v>205</v>
      </c>
      <c r="B368" s="9" t="s">
        <v>130</v>
      </c>
      <c r="C368" s="9" t="s">
        <v>190</v>
      </c>
      <c r="D368" s="9" t="s">
        <v>913</v>
      </c>
      <c r="E368" s="9">
        <v>1</v>
      </c>
    </row>
    <row r="369" spans="1:5" ht="24.75" x14ac:dyDescent="0.25">
      <c r="A369" s="9" t="s">
        <v>205</v>
      </c>
      <c r="B369" s="9" t="s">
        <v>130</v>
      </c>
      <c r="C369" s="9" t="s">
        <v>190</v>
      </c>
      <c r="D369" s="9" t="s">
        <v>914</v>
      </c>
      <c r="E369" s="9">
        <v>1</v>
      </c>
    </row>
    <row r="370" spans="1:5" ht="24.75" x14ac:dyDescent="0.25">
      <c r="A370" s="9" t="s">
        <v>205</v>
      </c>
      <c r="B370" s="9" t="s">
        <v>130</v>
      </c>
      <c r="C370" s="9" t="s">
        <v>190</v>
      </c>
      <c r="D370" s="9" t="s">
        <v>915</v>
      </c>
      <c r="E370" s="9">
        <v>1</v>
      </c>
    </row>
    <row r="371" spans="1:5" ht="24.75" x14ac:dyDescent="0.25">
      <c r="A371" s="9" t="s">
        <v>205</v>
      </c>
      <c r="B371" s="9" t="s">
        <v>130</v>
      </c>
      <c r="C371" s="9" t="s">
        <v>190</v>
      </c>
      <c r="D371" s="9" t="s">
        <v>916</v>
      </c>
      <c r="E371" s="9">
        <v>1</v>
      </c>
    </row>
    <row r="372" spans="1:5" ht="24.75" x14ac:dyDescent="0.25">
      <c r="A372" s="9" t="s">
        <v>205</v>
      </c>
      <c r="B372" s="9" t="s">
        <v>130</v>
      </c>
      <c r="C372" s="9" t="s">
        <v>190</v>
      </c>
      <c r="D372" s="9" t="s">
        <v>917</v>
      </c>
      <c r="E372" s="9">
        <v>1</v>
      </c>
    </row>
    <row r="373" spans="1:5" ht="24.75" x14ac:dyDescent="0.25">
      <c r="A373" s="9" t="s">
        <v>205</v>
      </c>
      <c r="B373" s="9" t="s">
        <v>130</v>
      </c>
      <c r="C373" s="9" t="s">
        <v>190</v>
      </c>
      <c r="D373" s="9" t="s">
        <v>918</v>
      </c>
      <c r="E373" s="9">
        <v>1</v>
      </c>
    </row>
    <row r="374" spans="1:5" ht="24.75" x14ac:dyDescent="0.25">
      <c r="A374" s="9" t="s">
        <v>205</v>
      </c>
      <c r="B374" s="9" t="s">
        <v>130</v>
      </c>
      <c r="C374" s="9" t="s">
        <v>190</v>
      </c>
      <c r="D374" s="9" t="s">
        <v>919</v>
      </c>
      <c r="E374" s="9">
        <v>1</v>
      </c>
    </row>
    <row r="375" spans="1:5" ht="24.75" x14ac:dyDescent="0.25">
      <c r="A375" s="9" t="s">
        <v>205</v>
      </c>
      <c r="B375" s="9" t="s">
        <v>130</v>
      </c>
      <c r="C375" s="9" t="s">
        <v>190</v>
      </c>
      <c r="D375" s="9" t="s">
        <v>920</v>
      </c>
      <c r="E375" s="9">
        <v>1</v>
      </c>
    </row>
    <row r="376" spans="1:5" ht="24.75" x14ac:dyDescent="0.25">
      <c r="A376" s="9" t="s">
        <v>205</v>
      </c>
      <c r="B376" s="9" t="s">
        <v>130</v>
      </c>
      <c r="C376" s="9" t="s">
        <v>190</v>
      </c>
      <c r="D376" s="9" t="s">
        <v>921</v>
      </c>
      <c r="E376" s="9">
        <v>1</v>
      </c>
    </row>
    <row r="377" spans="1:5" ht="24.75" x14ac:dyDescent="0.25">
      <c r="A377" s="9" t="s">
        <v>205</v>
      </c>
      <c r="B377" s="9" t="s">
        <v>130</v>
      </c>
      <c r="C377" s="9" t="s">
        <v>190</v>
      </c>
      <c r="D377" s="9" t="s">
        <v>922</v>
      </c>
      <c r="E377" s="9">
        <v>1</v>
      </c>
    </row>
    <row r="378" spans="1:5" ht="24.75" x14ac:dyDescent="0.25">
      <c r="A378" s="9" t="s">
        <v>205</v>
      </c>
      <c r="B378" s="9" t="s">
        <v>130</v>
      </c>
      <c r="C378" s="9" t="s">
        <v>190</v>
      </c>
      <c r="D378" s="9" t="s">
        <v>923</v>
      </c>
      <c r="E378" s="9">
        <v>1</v>
      </c>
    </row>
    <row r="379" spans="1:5" ht="24.75" x14ac:dyDescent="0.25">
      <c r="A379" s="9" t="s">
        <v>205</v>
      </c>
      <c r="B379" s="9" t="s">
        <v>130</v>
      </c>
      <c r="C379" s="9" t="s">
        <v>190</v>
      </c>
      <c r="D379" s="9" t="s">
        <v>924</v>
      </c>
      <c r="E379" s="9">
        <v>1</v>
      </c>
    </row>
    <row r="380" spans="1:5" ht="24.75" x14ac:dyDescent="0.25">
      <c r="A380" s="9" t="s">
        <v>205</v>
      </c>
      <c r="B380" s="9" t="s">
        <v>130</v>
      </c>
      <c r="C380" s="9" t="s">
        <v>190</v>
      </c>
      <c r="D380" s="9" t="s">
        <v>925</v>
      </c>
      <c r="E380" s="9">
        <v>1</v>
      </c>
    </row>
    <row r="381" spans="1:5" ht="24.75" x14ac:dyDescent="0.25">
      <c r="A381" s="9" t="s">
        <v>205</v>
      </c>
      <c r="B381" s="9" t="s">
        <v>130</v>
      </c>
      <c r="C381" s="9" t="s">
        <v>190</v>
      </c>
      <c r="D381" s="9" t="s">
        <v>926</v>
      </c>
      <c r="E381" s="9">
        <v>1</v>
      </c>
    </row>
    <row r="382" spans="1:5" ht="24.75" x14ac:dyDescent="0.25">
      <c r="A382" s="9" t="s">
        <v>205</v>
      </c>
      <c r="B382" s="9" t="s">
        <v>130</v>
      </c>
      <c r="C382" s="9" t="s">
        <v>190</v>
      </c>
      <c r="D382" s="9" t="s">
        <v>927</v>
      </c>
      <c r="E382" s="9">
        <v>1</v>
      </c>
    </row>
    <row r="383" spans="1:5" ht="24.75" x14ac:dyDescent="0.25">
      <c r="A383" s="9" t="s">
        <v>205</v>
      </c>
      <c r="B383" s="9" t="s">
        <v>130</v>
      </c>
      <c r="C383" s="9" t="s">
        <v>190</v>
      </c>
      <c r="D383" s="9" t="s">
        <v>928</v>
      </c>
      <c r="E383" s="9">
        <v>1</v>
      </c>
    </row>
    <row r="384" spans="1:5" ht="24.75" x14ac:dyDescent="0.25">
      <c r="A384" s="9" t="s">
        <v>205</v>
      </c>
      <c r="B384" s="9" t="s">
        <v>130</v>
      </c>
      <c r="C384" s="9" t="s">
        <v>190</v>
      </c>
      <c r="D384" s="9" t="s">
        <v>929</v>
      </c>
      <c r="E384" s="9">
        <v>1</v>
      </c>
    </row>
    <row r="385" spans="1:5" ht="24.75" x14ac:dyDescent="0.25">
      <c r="A385" s="9" t="s">
        <v>205</v>
      </c>
      <c r="B385" s="9" t="s">
        <v>130</v>
      </c>
      <c r="C385" s="9" t="s">
        <v>190</v>
      </c>
      <c r="D385" s="9" t="s">
        <v>930</v>
      </c>
      <c r="E385" s="9">
        <v>1</v>
      </c>
    </row>
    <row r="386" spans="1:5" ht="24.75" x14ac:dyDescent="0.25">
      <c r="A386" s="9" t="s">
        <v>205</v>
      </c>
      <c r="B386" s="9" t="s">
        <v>130</v>
      </c>
      <c r="C386" s="9" t="s">
        <v>190</v>
      </c>
      <c r="D386" s="9" t="s">
        <v>931</v>
      </c>
      <c r="E386" s="9">
        <v>1</v>
      </c>
    </row>
    <row r="387" spans="1:5" ht="24.75" x14ac:dyDescent="0.25">
      <c r="A387" s="9" t="s">
        <v>205</v>
      </c>
      <c r="B387" s="9" t="s">
        <v>130</v>
      </c>
      <c r="C387" s="9" t="s">
        <v>190</v>
      </c>
      <c r="D387" s="9" t="s">
        <v>932</v>
      </c>
      <c r="E387" s="9">
        <v>1</v>
      </c>
    </row>
    <row r="388" spans="1:5" ht="24.75" x14ac:dyDescent="0.25">
      <c r="A388" s="9" t="s">
        <v>205</v>
      </c>
      <c r="B388" s="9" t="s">
        <v>130</v>
      </c>
      <c r="C388" s="9" t="s">
        <v>190</v>
      </c>
      <c r="D388" s="9" t="s">
        <v>933</v>
      </c>
      <c r="E388" s="9">
        <v>1</v>
      </c>
    </row>
    <row r="389" spans="1:5" ht="24.75" x14ac:dyDescent="0.25">
      <c r="A389" s="9" t="s">
        <v>205</v>
      </c>
      <c r="B389" s="9" t="s">
        <v>130</v>
      </c>
      <c r="C389" s="9" t="s">
        <v>190</v>
      </c>
      <c r="D389" s="9" t="s">
        <v>934</v>
      </c>
      <c r="E389" s="9">
        <v>1</v>
      </c>
    </row>
    <row r="390" spans="1:5" ht="24.75" x14ac:dyDescent="0.25">
      <c r="A390" s="9" t="s">
        <v>205</v>
      </c>
      <c r="B390" s="9" t="s">
        <v>130</v>
      </c>
      <c r="C390" s="9" t="s">
        <v>190</v>
      </c>
      <c r="D390" s="9" t="s">
        <v>935</v>
      </c>
      <c r="E390" s="9">
        <v>1</v>
      </c>
    </row>
    <row r="391" spans="1:5" ht="24.75" x14ac:dyDescent="0.25">
      <c r="A391" s="9" t="s">
        <v>205</v>
      </c>
      <c r="B391" s="9" t="s">
        <v>130</v>
      </c>
      <c r="C391" s="9" t="s">
        <v>190</v>
      </c>
      <c r="D391" s="9" t="s">
        <v>936</v>
      </c>
      <c r="E391" s="9">
        <v>1</v>
      </c>
    </row>
    <row r="392" spans="1:5" ht="24.75" x14ac:dyDescent="0.25">
      <c r="A392" s="9" t="s">
        <v>205</v>
      </c>
      <c r="B392" s="9" t="s">
        <v>130</v>
      </c>
      <c r="C392" s="9" t="s">
        <v>190</v>
      </c>
      <c r="D392" s="9" t="s">
        <v>937</v>
      </c>
      <c r="E392" s="9">
        <v>1</v>
      </c>
    </row>
    <row r="393" spans="1:5" ht="24.75" x14ac:dyDescent="0.25">
      <c r="A393" s="9" t="s">
        <v>205</v>
      </c>
      <c r="B393" s="9" t="s">
        <v>130</v>
      </c>
      <c r="C393" s="9" t="s">
        <v>190</v>
      </c>
      <c r="D393" s="9" t="s">
        <v>938</v>
      </c>
      <c r="E393" s="9">
        <v>1</v>
      </c>
    </row>
    <row r="394" spans="1:5" ht="24.75" x14ac:dyDescent="0.25">
      <c r="A394" s="9" t="s">
        <v>205</v>
      </c>
      <c r="B394" s="9" t="s">
        <v>130</v>
      </c>
      <c r="C394" s="9" t="s">
        <v>190</v>
      </c>
      <c r="D394" s="9" t="s">
        <v>939</v>
      </c>
      <c r="E394" s="9">
        <v>1</v>
      </c>
    </row>
    <row r="395" spans="1:5" ht="24.75" x14ac:dyDescent="0.25">
      <c r="A395" s="9" t="s">
        <v>205</v>
      </c>
      <c r="B395" s="9" t="s">
        <v>130</v>
      </c>
      <c r="C395" s="9" t="s">
        <v>190</v>
      </c>
      <c r="D395" s="9" t="s">
        <v>940</v>
      </c>
      <c r="E395" s="9">
        <v>1</v>
      </c>
    </row>
    <row r="396" spans="1:5" ht="24.75" x14ac:dyDescent="0.25">
      <c r="A396" s="9" t="s">
        <v>205</v>
      </c>
      <c r="B396" s="9" t="s">
        <v>130</v>
      </c>
      <c r="C396" s="9" t="s">
        <v>190</v>
      </c>
      <c r="D396" s="9" t="s">
        <v>941</v>
      </c>
      <c r="E396" s="9">
        <v>1</v>
      </c>
    </row>
    <row r="397" spans="1:5" ht="24.75" x14ac:dyDescent="0.25">
      <c r="A397" s="9" t="s">
        <v>205</v>
      </c>
      <c r="B397" s="9" t="s">
        <v>130</v>
      </c>
      <c r="C397" s="9" t="s">
        <v>190</v>
      </c>
      <c r="D397" s="9" t="s">
        <v>942</v>
      </c>
      <c r="E397" s="9">
        <v>1</v>
      </c>
    </row>
    <row r="398" spans="1:5" ht="24.75" x14ac:dyDescent="0.25">
      <c r="A398" s="9" t="s">
        <v>205</v>
      </c>
      <c r="B398" s="9" t="s">
        <v>130</v>
      </c>
      <c r="C398" s="9" t="s">
        <v>190</v>
      </c>
      <c r="D398" s="9" t="s">
        <v>943</v>
      </c>
      <c r="E398" s="9">
        <v>1</v>
      </c>
    </row>
    <row r="399" spans="1:5" ht="24.75" x14ac:dyDescent="0.25">
      <c r="A399" s="9" t="s">
        <v>205</v>
      </c>
      <c r="B399" s="9" t="s">
        <v>130</v>
      </c>
      <c r="C399" s="9" t="s">
        <v>190</v>
      </c>
      <c r="D399" s="9" t="s">
        <v>944</v>
      </c>
      <c r="E399" s="9">
        <v>1</v>
      </c>
    </row>
    <row r="400" spans="1:5" x14ac:dyDescent="0.25">
      <c r="A400" s="1" t="s">
        <v>116</v>
      </c>
      <c r="B400" s="1" t="s">
        <v>116</v>
      </c>
      <c r="C400" s="1">
        <f>SUBTOTAL(103,Elements13_10_192[Elemento])</f>
        <v>256</v>
      </c>
      <c r="D400" s="1" t="s">
        <v>116</v>
      </c>
      <c r="E400" s="1">
        <f>SUBTOTAL(109,Elements13_10_192[Totais:])</f>
        <v>256</v>
      </c>
    </row>
    <row r="403" spans="1:5" x14ac:dyDescent="0.25">
      <c r="A403" s="21" t="s">
        <v>91</v>
      </c>
      <c r="B403" s="21" t="s">
        <v>91</v>
      </c>
      <c r="C403" s="21" t="s">
        <v>91</v>
      </c>
      <c r="D403" s="21" t="s">
        <v>91</v>
      </c>
      <c r="E403" s="21" t="s">
        <v>91</v>
      </c>
    </row>
    <row r="404" spans="1:5" x14ac:dyDescent="0.25">
      <c r="A404" s="21" t="s">
        <v>91</v>
      </c>
      <c r="B404" s="21" t="s">
        <v>91</v>
      </c>
      <c r="C404" s="21" t="s">
        <v>91</v>
      </c>
      <c r="D404" s="21" t="s">
        <v>91</v>
      </c>
      <c r="E404" s="21" t="s">
        <v>91</v>
      </c>
    </row>
    <row r="406" spans="1:5" x14ac:dyDescent="0.25">
      <c r="A406" s="16" t="s">
        <v>163</v>
      </c>
      <c r="B406" s="16" t="s">
        <v>163</v>
      </c>
      <c r="C406" s="16" t="s">
        <v>163</v>
      </c>
      <c r="D406" s="16" t="s">
        <v>163</v>
      </c>
      <c r="E406" s="16" t="s">
        <v>163</v>
      </c>
    </row>
    <row r="407" spans="1:5" x14ac:dyDescent="0.25">
      <c r="A407" s="22" t="s">
        <v>116</v>
      </c>
      <c r="B407" s="22" t="s">
        <v>116</v>
      </c>
      <c r="C407" s="22" t="s">
        <v>116</v>
      </c>
      <c r="D407" s="22" t="s">
        <v>116</v>
      </c>
      <c r="E407" s="22" t="s">
        <v>116</v>
      </c>
    </row>
    <row r="408" spans="1:5" x14ac:dyDescent="0.25">
      <c r="A408" s="8" t="s">
        <v>200</v>
      </c>
      <c r="B408" s="8" t="s">
        <v>201</v>
      </c>
      <c r="C408" s="8" t="s">
        <v>202</v>
      </c>
      <c r="D408" s="8" t="s">
        <v>203</v>
      </c>
      <c r="E408" s="8" t="s">
        <v>204</v>
      </c>
    </row>
    <row r="409" spans="1:5" ht="24.75" x14ac:dyDescent="0.25">
      <c r="A409" s="9" t="s">
        <v>205</v>
      </c>
      <c r="B409" s="9" t="s">
        <v>130</v>
      </c>
      <c r="C409" s="9" t="s">
        <v>173</v>
      </c>
      <c r="D409" s="9" t="s">
        <v>456</v>
      </c>
      <c r="E409" s="9">
        <v>1</v>
      </c>
    </row>
    <row r="410" spans="1:5" ht="24.75" x14ac:dyDescent="0.25">
      <c r="A410" s="9" t="s">
        <v>205</v>
      </c>
      <c r="B410" s="9" t="s">
        <v>130</v>
      </c>
      <c r="C410" s="9" t="s">
        <v>173</v>
      </c>
      <c r="D410" s="9" t="s">
        <v>457</v>
      </c>
      <c r="E410" s="9">
        <v>1</v>
      </c>
    </row>
    <row r="411" spans="1:5" ht="24.75" x14ac:dyDescent="0.25">
      <c r="A411" s="9" t="s">
        <v>205</v>
      </c>
      <c r="B411" s="9" t="s">
        <v>130</v>
      </c>
      <c r="C411" s="9" t="s">
        <v>173</v>
      </c>
      <c r="D411" s="9" t="s">
        <v>458</v>
      </c>
      <c r="E411" s="9">
        <v>1</v>
      </c>
    </row>
    <row r="412" spans="1:5" ht="24.75" x14ac:dyDescent="0.25">
      <c r="A412" s="9" t="s">
        <v>205</v>
      </c>
      <c r="B412" s="9" t="s">
        <v>130</v>
      </c>
      <c r="C412" s="9" t="s">
        <v>173</v>
      </c>
      <c r="D412" s="9" t="s">
        <v>459</v>
      </c>
      <c r="E412" s="9">
        <v>1</v>
      </c>
    </row>
    <row r="413" spans="1:5" ht="24.75" x14ac:dyDescent="0.25">
      <c r="A413" s="9" t="s">
        <v>205</v>
      </c>
      <c r="B413" s="9" t="s">
        <v>130</v>
      </c>
      <c r="C413" s="9" t="s">
        <v>173</v>
      </c>
      <c r="D413" s="9" t="s">
        <v>460</v>
      </c>
      <c r="E413" s="9">
        <v>1</v>
      </c>
    </row>
    <row r="414" spans="1:5" ht="24.75" x14ac:dyDescent="0.25">
      <c r="A414" s="9" t="s">
        <v>205</v>
      </c>
      <c r="B414" s="9" t="s">
        <v>130</v>
      </c>
      <c r="C414" s="9" t="s">
        <v>173</v>
      </c>
      <c r="D414" s="9" t="s">
        <v>461</v>
      </c>
      <c r="E414" s="9">
        <v>1</v>
      </c>
    </row>
    <row r="415" spans="1:5" ht="24.75" x14ac:dyDescent="0.25">
      <c r="A415" s="9" t="s">
        <v>205</v>
      </c>
      <c r="B415" s="9" t="s">
        <v>130</v>
      </c>
      <c r="C415" s="9" t="s">
        <v>173</v>
      </c>
      <c r="D415" s="9" t="s">
        <v>462</v>
      </c>
      <c r="E415" s="9">
        <v>1</v>
      </c>
    </row>
    <row r="416" spans="1:5" ht="24.75" x14ac:dyDescent="0.25">
      <c r="A416" s="9" t="s">
        <v>205</v>
      </c>
      <c r="B416" s="9" t="s">
        <v>130</v>
      </c>
      <c r="C416" s="9" t="s">
        <v>173</v>
      </c>
      <c r="D416" s="9" t="s">
        <v>463</v>
      </c>
      <c r="E416" s="9">
        <v>1</v>
      </c>
    </row>
    <row r="417" spans="1:5" ht="24.75" x14ac:dyDescent="0.25">
      <c r="A417" s="9" t="s">
        <v>205</v>
      </c>
      <c r="B417" s="9" t="s">
        <v>130</v>
      </c>
      <c r="C417" s="9" t="s">
        <v>173</v>
      </c>
      <c r="D417" s="9" t="s">
        <v>464</v>
      </c>
      <c r="E417" s="9">
        <v>1</v>
      </c>
    </row>
    <row r="418" spans="1:5" ht="24.75" x14ac:dyDescent="0.25">
      <c r="A418" s="9" t="s">
        <v>205</v>
      </c>
      <c r="B418" s="9" t="s">
        <v>130</v>
      </c>
      <c r="C418" s="9" t="s">
        <v>173</v>
      </c>
      <c r="D418" s="9" t="s">
        <v>465</v>
      </c>
      <c r="E418" s="9">
        <v>1</v>
      </c>
    </row>
    <row r="419" spans="1:5" ht="24.75" x14ac:dyDescent="0.25">
      <c r="A419" s="9" t="s">
        <v>205</v>
      </c>
      <c r="B419" s="9" t="s">
        <v>130</v>
      </c>
      <c r="C419" s="9" t="s">
        <v>173</v>
      </c>
      <c r="D419" s="9" t="s">
        <v>466</v>
      </c>
      <c r="E419" s="9">
        <v>1</v>
      </c>
    </row>
    <row r="420" spans="1:5" ht="24.75" x14ac:dyDescent="0.25">
      <c r="A420" s="9" t="s">
        <v>205</v>
      </c>
      <c r="B420" s="9" t="s">
        <v>130</v>
      </c>
      <c r="C420" s="9" t="s">
        <v>173</v>
      </c>
      <c r="D420" s="9" t="s">
        <v>467</v>
      </c>
      <c r="E420" s="9">
        <v>1</v>
      </c>
    </row>
    <row r="421" spans="1:5" ht="24.75" x14ac:dyDescent="0.25">
      <c r="A421" s="9" t="s">
        <v>205</v>
      </c>
      <c r="B421" s="9" t="s">
        <v>130</v>
      </c>
      <c r="C421" s="9" t="s">
        <v>173</v>
      </c>
      <c r="D421" s="9" t="s">
        <v>468</v>
      </c>
      <c r="E421" s="9">
        <v>1</v>
      </c>
    </row>
    <row r="422" spans="1:5" ht="24.75" x14ac:dyDescent="0.25">
      <c r="A422" s="9" t="s">
        <v>205</v>
      </c>
      <c r="B422" s="9" t="s">
        <v>130</v>
      </c>
      <c r="C422" s="9" t="s">
        <v>173</v>
      </c>
      <c r="D422" s="9" t="s">
        <v>469</v>
      </c>
      <c r="E422" s="9">
        <v>1</v>
      </c>
    </row>
    <row r="423" spans="1:5" ht="24.75" x14ac:dyDescent="0.25">
      <c r="A423" s="9" t="s">
        <v>205</v>
      </c>
      <c r="B423" s="9" t="s">
        <v>130</v>
      </c>
      <c r="C423" s="9" t="s">
        <v>173</v>
      </c>
      <c r="D423" s="9" t="s">
        <v>470</v>
      </c>
      <c r="E423" s="9">
        <v>1</v>
      </c>
    </row>
    <row r="424" spans="1:5" ht="24.75" x14ac:dyDescent="0.25">
      <c r="A424" s="9" t="s">
        <v>205</v>
      </c>
      <c r="B424" s="9" t="s">
        <v>130</v>
      </c>
      <c r="C424" s="9" t="s">
        <v>173</v>
      </c>
      <c r="D424" s="9" t="s">
        <v>471</v>
      </c>
      <c r="E424" s="9">
        <v>1</v>
      </c>
    </row>
    <row r="425" spans="1:5" ht="24.75" x14ac:dyDescent="0.25">
      <c r="A425" s="9" t="s">
        <v>205</v>
      </c>
      <c r="B425" s="9" t="s">
        <v>130</v>
      </c>
      <c r="C425" s="9" t="s">
        <v>173</v>
      </c>
      <c r="D425" s="9" t="s">
        <v>472</v>
      </c>
      <c r="E425" s="9">
        <v>1</v>
      </c>
    </row>
    <row r="426" spans="1:5" ht="24.75" x14ac:dyDescent="0.25">
      <c r="A426" s="9" t="s">
        <v>205</v>
      </c>
      <c r="B426" s="9" t="s">
        <v>130</v>
      </c>
      <c r="C426" s="9" t="s">
        <v>173</v>
      </c>
      <c r="D426" s="9" t="s">
        <v>473</v>
      </c>
      <c r="E426" s="9">
        <v>1</v>
      </c>
    </row>
    <row r="427" spans="1:5" ht="24.75" x14ac:dyDescent="0.25">
      <c r="A427" s="9" t="s">
        <v>205</v>
      </c>
      <c r="B427" s="9" t="s">
        <v>130</v>
      </c>
      <c r="C427" s="9" t="s">
        <v>173</v>
      </c>
      <c r="D427" s="9" t="s">
        <v>474</v>
      </c>
      <c r="E427" s="9">
        <v>1</v>
      </c>
    </row>
    <row r="428" spans="1:5" ht="24.75" x14ac:dyDescent="0.25">
      <c r="A428" s="9" t="s">
        <v>205</v>
      </c>
      <c r="B428" s="9" t="s">
        <v>130</v>
      </c>
      <c r="C428" s="9" t="s">
        <v>173</v>
      </c>
      <c r="D428" s="9" t="s">
        <v>475</v>
      </c>
      <c r="E428" s="9">
        <v>1</v>
      </c>
    </row>
    <row r="429" spans="1:5" ht="24.75" x14ac:dyDescent="0.25">
      <c r="A429" s="9" t="s">
        <v>205</v>
      </c>
      <c r="B429" s="9" t="s">
        <v>130</v>
      </c>
      <c r="C429" s="9" t="s">
        <v>173</v>
      </c>
      <c r="D429" s="9" t="s">
        <v>476</v>
      </c>
      <c r="E429" s="9">
        <v>1</v>
      </c>
    </row>
    <row r="430" spans="1:5" ht="24.75" x14ac:dyDescent="0.25">
      <c r="A430" s="9" t="s">
        <v>205</v>
      </c>
      <c r="B430" s="9" t="s">
        <v>130</v>
      </c>
      <c r="C430" s="9" t="s">
        <v>173</v>
      </c>
      <c r="D430" s="9" t="s">
        <v>477</v>
      </c>
      <c r="E430" s="9">
        <v>1</v>
      </c>
    </row>
    <row r="431" spans="1:5" ht="24.75" x14ac:dyDescent="0.25">
      <c r="A431" s="9" t="s">
        <v>205</v>
      </c>
      <c r="B431" s="9" t="s">
        <v>130</v>
      </c>
      <c r="C431" s="9" t="s">
        <v>173</v>
      </c>
      <c r="D431" s="9" t="s">
        <v>478</v>
      </c>
      <c r="E431" s="9">
        <v>1</v>
      </c>
    </row>
    <row r="432" spans="1:5" ht="24.75" x14ac:dyDescent="0.25">
      <c r="A432" s="9" t="s">
        <v>205</v>
      </c>
      <c r="B432" s="9" t="s">
        <v>130</v>
      </c>
      <c r="C432" s="9" t="s">
        <v>173</v>
      </c>
      <c r="D432" s="9" t="s">
        <v>479</v>
      </c>
      <c r="E432" s="9">
        <v>1</v>
      </c>
    </row>
    <row r="433" spans="1:5" ht="24.75" x14ac:dyDescent="0.25">
      <c r="A433" s="9" t="s">
        <v>205</v>
      </c>
      <c r="B433" s="9" t="s">
        <v>130</v>
      </c>
      <c r="C433" s="9" t="s">
        <v>173</v>
      </c>
      <c r="D433" s="9" t="s">
        <v>480</v>
      </c>
      <c r="E433" s="9">
        <v>1</v>
      </c>
    </row>
    <row r="434" spans="1:5" ht="24.75" x14ac:dyDescent="0.25">
      <c r="A434" s="9" t="s">
        <v>205</v>
      </c>
      <c r="B434" s="9" t="s">
        <v>130</v>
      </c>
      <c r="C434" s="9" t="s">
        <v>173</v>
      </c>
      <c r="D434" s="9" t="s">
        <v>481</v>
      </c>
      <c r="E434" s="9">
        <v>1</v>
      </c>
    </row>
    <row r="435" spans="1:5" ht="24.75" x14ac:dyDescent="0.25">
      <c r="A435" s="9" t="s">
        <v>205</v>
      </c>
      <c r="B435" s="9" t="s">
        <v>130</v>
      </c>
      <c r="C435" s="9" t="s">
        <v>173</v>
      </c>
      <c r="D435" s="9" t="s">
        <v>482</v>
      </c>
      <c r="E435" s="9">
        <v>1</v>
      </c>
    </row>
    <row r="436" spans="1:5" ht="24.75" x14ac:dyDescent="0.25">
      <c r="A436" s="9" t="s">
        <v>205</v>
      </c>
      <c r="B436" s="9" t="s">
        <v>130</v>
      </c>
      <c r="C436" s="9" t="s">
        <v>173</v>
      </c>
      <c r="D436" s="9" t="s">
        <v>483</v>
      </c>
      <c r="E436" s="9">
        <v>1</v>
      </c>
    </row>
    <row r="437" spans="1:5" ht="24.75" x14ac:dyDescent="0.25">
      <c r="A437" s="9" t="s">
        <v>205</v>
      </c>
      <c r="B437" s="9" t="s">
        <v>130</v>
      </c>
      <c r="C437" s="9" t="s">
        <v>173</v>
      </c>
      <c r="D437" s="9" t="s">
        <v>484</v>
      </c>
      <c r="E437" s="9">
        <v>1</v>
      </c>
    </row>
    <row r="438" spans="1:5" ht="24.75" x14ac:dyDescent="0.25">
      <c r="A438" s="9" t="s">
        <v>205</v>
      </c>
      <c r="B438" s="9" t="s">
        <v>130</v>
      </c>
      <c r="C438" s="9" t="s">
        <v>173</v>
      </c>
      <c r="D438" s="9" t="s">
        <v>485</v>
      </c>
      <c r="E438" s="9">
        <v>1</v>
      </c>
    </row>
    <row r="439" spans="1:5" ht="24.75" x14ac:dyDescent="0.25">
      <c r="A439" s="9" t="s">
        <v>205</v>
      </c>
      <c r="B439" s="9" t="s">
        <v>130</v>
      </c>
      <c r="C439" s="9" t="s">
        <v>173</v>
      </c>
      <c r="D439" s="9" t="s">
        <v>486</v>
      </c>
      <c r="E439" s="9">
        <v>1</v>
      </c>
    </row>
    <row r="440" spans="1:5" ht="24.75" x14ac:dyDescent="0.25">
      <c r="A440" s="9" t="s">
        <v>205</v>
      </c>
      <c r="B440" s="9" t="s">
        <v>130</v>
      </c>
      <c r="C440" s="9" t="s">
        <v>173</v>
      </c>
      <c r="D440" s="9" t="s">
        <v>487</v>
      </c>
      <c r="E440" s="9">
        <v>1</v>
      </c>
    </row>
    <row r="441" spans="1:5" ht="24.75" x14ac:dyDescent="0.25">
      <c r="A441" s="9" t="s">
        <v>205</v>
      </c>
      <c r="B441" s="9" t="s">
        <v>130</v>
      </c>
      <c r="C441" s="9" t="s">
        <v>173</v>
      </c>
      <c r="D441" s="9" t="s">
        <v>488</v>
      </c>
      <c r="E441" s="9">
        <v>1</v>
      </c>
    </row>
    <row r="442" spans="1:5" ht="24.75" x14ac:dyDescent="0.25">
      <c r="A442" s="9" t="s">
        <v>205</v>
      </c>
      <c r="B442" s="9" t="s">
        <v>130</v>
      </c>
      <c r="C442" s="9" t="s">
        <v>173</v>
      </c>
      <c r="D442" s="9" t="s">
        <v>489</v>
      </c>
      <c r="E442" s="9">
        <v>1</v>
      </c>
    </row>
    <row r="443" spans="1:5" ht="24.75" x14ac:dyDescent="0.25">
      <c r="A443" s="9" t="s">
        <v>205</v>
      </c>
      <c r="B443" s="9" t="s">
        <v>130</v>
      </c>
      <c r="C443" s="9" t="s">
        <v>173</v>
      </c>
      <c r="D443" s="9" t="s">
        <v>490</v>
      </c>
      <c r="E443" s="9">
        <v>1</v>
      </c>
    </row>
    <row r="444" spans="1:5" ht="24.75" x14ac:dyDescent="0.25">
      <c r="A444" s="9" t="s">
        <v>205</v>
      </c>
      <c r="B444" s="9" t="s">
        <v>130</v>
      </c>
      <c r="C444" s="9" t="s">
        <v>173</v>
      </c>
      <c r="D444" s="9" t="s">
        <v>491</v>
      </c>
      <c r="E444" s="9">
        <v>1</v>
      </c>
    </row>
    <row r="445" spans="1:5" ht="24.75" x14ac:dyDescent="0.25">
      <c r="A445" s="9" t="s">
        <v>205</v>
      </c>
      <c r="B445" s="9" t="s">
        <v>130</v>
      </c>
      <c r="C445" s="9" t="s">
        <v>173</v>
      </c>
      <c r="D445" s="9" t="s">
        <v>492</v>
      </c>
      <c r="E445" s="9">
        <v>1</v>
      </c>
    </row>
    <row r="446" spans="1:5" x14ac:dyDescent="0.25">
      <c r="A446" s="1" t="s">
        <v>116</v>
      </c>
      <c r="B446" s="1" t="s">
        <v>116</v>
      </c>
      <c r="C446" s="1">
        <f>SUBTOTAL(103,Elements13_10_193[Elemento])</f>
        <v>37</v>
      </c>
      <c r="D446" s="1" t="s">
        <v>116</v>
      </c>
      <c r="E446" s="1">
        <f>SUBTOTAL(109,Elements13_10_193[Totais:])</f>
        <v>37</v>
      </c>
    </row>
    <row r="449" spans="1:5" x14ac:dyDescent="0.25">
      <c r="A449" s="21" t="s">
        <v>91</v>
      </c>
      <c r="B449" s="21" t="s">
        <v>91</v>
      </c>
      <c r="C449" s="21" t="s">
        <v>91</v>
      </c>
      <c r="D449" s="21" t="s">
        <v>91</v>
      </c>
      <c r="E449" s="21" t="s">
        <v>91</v>
      </c>
    </row>
    <row r="450" spans="1:5" x14ac:dyDescent="0.25">
      <c r="A450" s="21" t="s">
        <v>91</v>
      </c>
      <c r="B450" s="21" t="s">
        <v>91</v>
      </c>
      <c r="C450" s="21" t="s">
        <v>91</v>
      </c>
      <c r="D450" s="21" t="s">
        <v>91</v>
      </c>
      <c r="E450" s="21" t="s">
        <v>91</v>
      </c>
    </row>
    <row r="452" spans="1:5" x14ac:dyDescent="0.25">
      <c r="A452" s="16" t="s">
        <v>163</v>
      </c>
      <c r="B452" s="16" t="s">
        <v>163</v>
      </c>
      <c r="C452" s="16" t="s">
        <v>163</v>
      </c>
      <c r="D452" s="16" t="s">
        <v>163</v>
      </c>
      <c r="E452" s="16" t="s">
        <v>163</v>
      </c>
    </row>
    <row r="453" spans="1:5" x14ac:dyDescent="0.25">
      <c r="A453" s="22" t="s">
        <v>116</v>
      </c>
      <c r="B453" s="22" t="s">
        <v>116</v>
      </c>
      <c r="C453" s="22" t="s">
        <v>116</v>
      </c>
      <c r="D453" s="22" t="s">
        <v>116</v>
      </c>
      <c r="E453" s="22" t="s">
        <v>116</v>
      </c>
    </row>
    <row r="454" spans="1:5" x14ac:dyDescent="0.25">
      <c r="A454" s="8" t="s">
        <v>200</v>
      </c>
      <c r="B454" s="8" t="s">
        <v>201</v>
      </c>
      <c r="C454" s="8" t="s">
        <v>202</v>
      </c>
      <c r="D454" s="8" t="s">
        <v>203</v>
      </c>
      <c r="E454" s="8" t="s">
        <v>204</v>
      </c>
    </row>
    <row r="455" spans="1:5" ht="24.75" x14ac:dyDescent="0.25">
      <c r="A455" s="9" t="s">
        <v>205</v>
      </c>
      <c r="B455" s="9" t="s">
        <v>130</v>
      </c>
      <c r="C455" s="9" t="s">
        <v>174</v>
      </c>
      <c r="D455" s="9" t="s">
        <v>493</v>
      </c>
      <c r="E455" s="9">
        <v>1</v>
      </c>
    </row>
    <row r="456" spans="1:5" ht="24.75" x14ac:dyDescent="0.25">
      <c r="A456" s="9" t="s">
        <v>205</v>
      </c>
      <c r="B456" s="9" t="s">
        <v>130</v>
      </c>
      <c r="C456" s="9" t="s">
        <v>174</v>
      </c>
      <c r="D456" s="9" t="s">
        <v>494</v>
      </c>
      <c r="E456" s="9">
        <v>1</v>
      </c>
    </row>
    <row r="457" spans="1:5" ht="24.75" x14ac:dyDescent="0.25">
      <c r="A457" s="9" t="s">
        <v>205</v>
      </c>
      <c r="B457" s="9" t="s">
        <v>130</v>
      </c>
      <c r="C457" s="9" t="s">
        <v>174</v>
      </c>
      <c r="D457" s="9" t="s">
        <v>495</v>
      </c>
      <c r="E457" s="9">
        <v>1</v>
      </c>
    </row>
    <row r="458" spans="1:5" ht="24.75" x14ac:dyDescent="0.25">
      <c r="A458" s="9" t="s">
        <v>205</v>
      </c>
      <c r="B458" s="9" t="s">
        <v>130</v>
      </c>
      <c r="C458" s="9" t="s">
        <v>174</v>
      </c>
      <c r="D458" s="9" t="s">
        <v>496</v>
      </c>
      <c r="E458" s="9">
        <v>1</v>
      </c>
    </row>
    <row r="459" spans="1:5" ht="24.75" x14ac:dyDescent="0.25">
      <c r="A459" s="9" t="s">
        <v>205</v>
      </c>
      <c r="B459" s="9" t="s">
        <v>130</v>
      </c>
      <c r="C459" s="9" t="s">
        <v>174</v>
      </c>
      <c r="D459" s="9" t="s">
        <v>497</v>
      </c>
      <c r="E459" s="9">
        <v>1</v>
      </c>
    </row>
    <row r="460" spans="1:5" x14ac:dyDescent="0.25">
      <c r="A460" s="1" t="s">
        <v>116</v>
      </c>
      <c r="B460" s="1" t="s">
        <v>116</v>
      </c>
      <c r="C460" s="1">
        <f>SUBTOTAL(103,Elements13_10_194[Elemento])</f>
        <v>5</v>
      </c>
      <c r="D460" s="1" t="s">
        <v>116</v>
      </c>
      <c r="E460" s="1">
        <f>SUBTOTAL(109,Elements13_10_194[Totais:])</f>
        <v>5</v>
      </c>
    </row>
  </sheetData>
  <mergeCells count="12">
    <mergeCell ref="A452:E452"/>
    <mergeCell ref="A453:E453"/>
    <mergeCell ref="A142:E142"/>
    <mergeCell ref="A403:E404"/>
    <mergeCell ref="A406:E406"/>
    <mergeCell ref="A407:E407"/>
    <mergeCell ref="A449:E450"/>
    <mergeCell ref="A1:E2"/>
    <mergeCell ref="A4:E4"/>
    <mergeCell ref="A5:E5"/>
    <mergeCell ref="A138:E139"/>
    <mergeCell ref="A141:E141"/>
  </mergeCells>
  <hyperlinks>
    <hyperlink ref="A1" location="'13.10.19'!A1" display="TOMADA TIPO RJ45,DE EMBUTIR,COMPLETA,PARA LOGICA.FORNECIMENT O E COLOCACAO 3%-DESGASTE DE FERRAMENTAS E EPI" xr:uid="{00000000-0004-0000-2B00-000000000000}"/>
    <hyperlink ref="B1" location="'13.10.19'!A1" display="TOMADA TIPO RJ45,DE EMBUTIR,COMPLETA,PARA LOGICA.FORNECIMENT O E COLOCACAO 3%-DESGASTE DE FERRAMENTAS E EPI" xr:uid="{00000000-0004-0000-2B00-000001000000}"/>
    <hyperlink ref="C1" location="'13.10.19'!A1" display="TOMADA TIPO RJ45,DE EMBUTIR,COMPLETA,PARA LOGICA.FORNECIMENT O E COLOCACAO 3%-DESGASTE DE FERRAMENTAS E EPI" xr:uid="{00000000-0004-0000-2B00-000002000000}"/>
    <hyperlink ref="D1" location="'13.10.19'!A1" display="TOMADA TIPO RJ45,DE EMBUTIR,COMPLETA,PARA LOGICA.FORNECIMENT O E COLOCACAO 3%-DESGASTE DE FERRAMENTAS E EPI" xr:uid="{00000000-0004-0000-2B00-000003000000}"/>
    <hyperlink ref="E1" location="'13.10.19'!A1" display="TOMADA TIPO RJ45,DE EMBUTIR,COMPLETA,PARA LOGICA.FORNECIMENT O E COLOCACAO 3%-DESGASTE DE FERRAMENTAS E EPI" xr:uid="{00000000-0004-0000-2B00-000004000000}"/>
    <hyperlink ref="A2" location="'13.10.19'!A1" display="TOMADA TIPO RJ45,DE EMBUTIR,COMPLETA,PARA LOGICA.FORNECIMENT O E COLOCACAO 3%-DESGASTE DE FERRAMENTAS E EPI" xr:uid="{00000000-0004-0000-2B00-000005000000}"/>
    <hyperlink ref="B2" location="'13.10.19'!A1" display="TOMADA TIPO RJ45,DE EMBUTIR,COMPLETA,PARA LOGICA.FORNECIMENT O E COLOCACAO 3%-DESGASTE DE FERRAMENTAS E EPI" xr:uid="{00000000-0004-0000-2B00-000006000000}"/>
    <hyperlink ref="C2" location="'13.10.19'!A1" display="TOMADA TIPO RJ45,DE EMBUTIR,COMPLETA,PARA LOGICA.FORNECIMENT O E COLOCACAO 3%-DESGASTE DE FERRAMENTAS E EPI" xr:uid="{00000000-0004-0000-2B00-000007000000}"/>
    <hyperlink ref="D2" location="'13.10.19'!A1" display="TOMADA TIPO RJ45,DE EMBUTIR,COMPLETA,PARA LOGICA.FORNECIMENT O E COLOCACAO 3%-DESGASTE DE FERRAMENTAS E EPI" xr:uid="{00000000-0004-0000-2B00-000008000000}"/>
    <hyperlink ref="E2" location="'13.10.19'!A1" display="TOMADA TIPO RJ45,DE EMBUTIR,COMPLETA,PARA LOGICA.FORNECIMENT O E COLOCACAO 3%-DESGASTE DE FERRAMENTAS E EPI" xr:uid="{00000000-0004-0000-2B00-000009000000}"/>
    <hyperlink ref="A4" location="'13.10.19'!A1" display="Dispositivos de dados (A1)" xr:uid="{00000000-0004-0000-2B00-00000A000000}"/>
    <hyperlink ref="B4" location="'13.10.19'!A1" display="Dispositivos de dados (A1)" xr:uid="{00000000-0004-0000-2B00-00000B000000}"/>
    <hyperlink ref="C4" location="'13.10.19'!A1" display="Dispositivos de dados (A1)" xr:uid="{00000000-0004-0000-2B00-00000C000000}"/>
    <hyperlink ref="D4" location="'13.10.19'!A1" display="Dispositivos de dados (A1)" xr:uid="{00000000-0004-0000-2B00-00000D000000}"/>
    <hyperlink ref="E4" location="'13.10.19'!A1" display="Dispositivos de dados (A1)" xr:uid="{00000000-0004-0000-2B00-00000E000000}"/>
    <hyperlink ref="A138" location="'13.10.19'!A1" display="TOMADA TIPO RJ45,DE EMBUTIR,COMPLETA,PARA LOGICA.FORNECIMENT O E COLOCACAO 3%-DESGASTE DE FERRAMENTAS E EPI" xr:uid="{00000000-0004-0000-2B00-00000F000000}"/>
    <hyperlink ref="B138" location="'13.10.19'!A1" display="TOMADA TIPO RJ45,DE EMBUTIR,COMPLETA,PARA LOGICA.FORNECIMENT O E COLOCACAO 3%-DESGASTE DE FERRAMENTAS E EPI" xr:uid="{00000000-0004-0000-2B00-000010000000}"/>
    <hyperlink ref="C138" location="'13.10.19'!A1" display="TOMADA TIPO RJ45,DE EMBUTIR,COMPLETA,PARA LOGICA.FORNECIMENT O E COLOCACAO 3%-DESGASTE DE FERRAMENTAS E EPI" xr:uid="{00000000-0004-0000-2B00-000011000000}"/>
    <hyperlink ref="D138" location="'13.10.19'!A1" display="TOMADA TIPO RJ45,DE EMBUTIR,COMPLETA,PARA LOGICA.FORNECIMENT O E COLOCACAO 3%-DESGASTE DE FERRAMENTAS E EPI" xr:uid="{00000000-0004-0000-2B00-000012000000}"/>
    <hyperlink ref="E138" location="'13.10.19'!A1" display="TOMADA TIPO RJ45,DE EMBUTIR,COMPLETA,PARA LOGICA.FORNECIMENT O E COLOCACAO 3%-DESGASTE DE FERRAMENTAS E EPI" xr:uid="{00000000-0004-0000-2B00-000013000000}"/>
    <hyperlink ref="A139" location="'13.10.19'!A1" display="TOMADA TIPO RJ45,DE EMBUTIR,COMPLETA,PARA LOGICA.FORNECIMENT O E COLOCACAO 3%-DESGASTE DE FERRAMENTAS E EPI" xr:uid="{00000000-0004-0000-2B00-000014000000}"/>
    <hyperlink ref="B139" location="'13.10.19'!A1" display="TOMADA TIPO RJ45,DE EMBUTIR,COMPLETA,PARA LOGICA.FORNECIMENT O E COLOCACAO 3%-DESGASTE DE FERRAMENTAS E EPI" xr:uid="{00000000-0004-0000-2B00-000015000000}"/>
    <hyperlink ref="C139" location="'13.10.19'!A1" display="TOMADA TIPO RJ45,DE EMBUTIR,COMPLETA,PARA LOGICA.FORNECIMENT O E COLOCACAO 3%-DESGASTE DE FERRAMENTAS E EPI" xr:uid="{00000000-0004-0000-2B00-000016000000}"/>
    <hyperlink ref="D139" location="'13.10.19'!A1" display="TOMADA TIPO RJ45,DE EMBUTIR,COMPLETA,PARA LOGICA.FORNECIMENT O E COLOCACAO 3%-DESGASTE DE FERRAMENTAS E EPI" xr:uid="{00000000-0004-0000-2B00-000017000000}"/>
    <hyperlink ref="E139" location="'13.10.19'!A1" display="TOMADA TIPO RJ45,DE EMBUTIR,COMPLETA,PARA LOGICA.FORNECIMENT O E COLOCACAO 3%-DESGASTE DE FERRAMENTAS E EPI" xr:uid="{00000000-0004-0000-2B00-000018000000}"/>
    <hyperlink ref="A141" location="'13.10.19'!A1" display="Dispositivos de dados" xr:uid="{00000000-0004-0000-2B00-000019000000}"/>
    <hyperlink ref="B141" location="'13.10.19'!A1" display="Dispositivos de dados" xr:uid="{00000000-0004-0000-2B00-00001A000000}"/>
    <hyperlink ref="C141" location="'13.10.19'!A1" display="Dispositivos de dados" xr:uid="{00000000-0004-0000-2B00-00001B000000}"/>
    <hyperlink ref="D141" location="'13.10.19'!A1" display="Dispositivos de dados" xr:uid="{00000000-0004-0000-2B00-00001C000000}"/>
    <hyperlink ref="E141" location="'13.10.19'!A1" display="Dispositivos de dados" xr:uid="{00000000-0004-0000-2B00-00001D000000}"/>
    <hyperlink ref="A403" location="'13.10.19'!A1" display="TOMADA TIPO RJ45,DE EMBUTIR,COMPLETA,PARA LOGICA.FORNECIMENT O E COLOCACAO 3%-DESGASTE DE FERRAMENTAS E EPI" xr:uid="{00000000-0004-0000-2B00-00001E000000}"/>
    <hyperlink ref="B403" location="'13.10.19'!A1" display="TOMADA TIPO RJ45,DE EMBUTIR,COMPLETA,PARA LOGICA.FORNECIMENT O E COLOCACAO 3%-DESGASTE DE FERRAMENTAS E EPI" xr:uid="{00000000-0004-0000-2B00-00001F000000}"/>
    <hyperlink ref="C403" location="'13.10.19'!A1" display="TOMADA TIPO RJ45,DE EMBUTIR,COMPLETA,PARA LOGICA.FORNECIMENT O E COLOCACAO 3%-DESGASTE DE FERRAMENTAS E EPI" xr:uid="{00000000-0004-0000-2B00-000020000000}"/>
    <hyperlink ref="D403" location="'13.10.19'!A1" display="TOMADA TIPO RJ45,DE EMBUTIR,COMPLETA,PARA LOGICA.FORNECIMENT O E COLOCACAO 3%-DESGASTE DE FERRAMENTAS E EPI" xr:uid="{00000000-0004-0000-2B00-000021000000}"/>
    <hyperlink ref="E403" location="'13.10.19'!A1" display="TOMADA TIPO RJ45,DE EMBUTIR,COMPLETA,PARA LOGICA.FORNECIMENT O E COLOCACAO 3%-DESGASTE DE FERRAMENTAS E EPI" xr:uid="{00000000-0004-0000-2B00-000022000000}"/>
    <hyperlink ref="A404" location="'13.10.19'!A1" display="TOMADA TIPO RJ45,DE EMBUTIR,COMPLETA,PARA LOGICA.FORNECIMENT O E COLOCACAO 3%-DESGASTE DE FERRAMENTAS E EPI" xr:uid="{00000000-0004-0000-2B00-000023000000}"/>
    <hyperlink ref="B404" location="'13.10.19'!A1" display="TOMADA TIPO RJ45,DE EMBUTIR,COMPLETA,PARA LOGICA.FORNECIMENT O E COLOCACAO 3%-DESGASTE DE FERRAMENTAS E EPI" xr:uid="{00000000-0004-0000-2B00-000024000000}"/>
    <hyperlink ref="C404" location="'13.10.19'!A1" display="TOMADA TIPO RJ45,DE EMBUTIR,COMPLETA,PARA LOGICA.FORNECIMENT O E COLOCACAO 3%-DESGASTE DE FERRAMENTAS E EPI" xr:uid="{00000000-0004-0000-2B00-000025000000}"/>
    <hyperlink ref="D404" location="'13.10.19'!A1" display="TOMADA TIPO RJ45,DE EMBUTIR,COMPLETA,PARA LOGICA.FORNECIMENT O E COLOCACAO 3%-DESGASTE DE FERRAMENTAS E EPI" xr:uid="{00000000-0004-0000-2B00-000026000000}"/>
    <hyperlink ref="E404" location="'13.10.19'!A1" display="TOMADA TIPO RJ45,DE EMBUTIR,COMPLETA,PARA LOGICA.FORNECIMENT O E COLOCACAO 3%-DESGASTE DE FERRAMENTAS E EPI" xr:uid="{00000000-0004-0000-2B00-000027000000}"/>
    <hyperlink ref="A406" location="'13.10.19'!A1" display="Dispositivos de dados (_Camera Rotation)" xr:uid="{00000000-0004-0000-2B00-000028000000}"/>
    <hyperlink ref="B406" location="'13.10.19'!A1" display="Dispositivos de dados (_Camera Rotation)" xr:uid="{00000000-0004-0000-2B00-000029000000}"/>
    <hyperlink ref="C406" location="'13.10.19'!A1" display="Dispositivos de dados (_Camera Rotation)" xr:uid="{00000000-0004-0000-2B00-00002A000000}"/>
    <hyperlink ref="D406" location="'13.10.19'!A1" display="Dispositivos de dados (_Camera Rotation)" xr:uid="{00000000-0004-0000-2B00-00002B000000}"/>
    <hyperlink ref="E406" location="'13.10.19'!A1" display="Dispositivos de dados (_Camera Rotation)" xr:uid="{00000000-0004-0000-2B00-00002C000000}"/>
    <hyperlink ref="A449" location="'13.10.19'!A1" display="TOMADA TIPO RJ45,DE EMBUTIR,COMPLETA,PARA LOGICA.FORNECIMENT O E COLOCACAO 3%-DESGASTE DE FERRAMENTAS E EPI" xr:uid="{00000000-0004-0000-2B00-00002D000000}"/>
    <hyperlink ref="B449" location="'13.10.19'!A1" display="TOMADA TIPO RJ45,DE EMBUTIR,COMPLETA,PARA LOGICA.FORNECIMENT O E COLOCACAO 3%-DESGASTE DE FERRAMENTAS E EPI" xr:uid="{00000000-0004-0000-2B00-00002E000000}"/>
    <hyperlink ref="C449" location="'13.10.19'!A1" display="TOMADA TIPO RJ45,DE EMBUTIR,COMPLETA,PARA LOGICA.FORNECIMENT O E COLOCACAO 3%-DESGASTE DE FERRAMENTAS E EPI" xr:uid="{00000000-0004-0000-2B00-00002F000000}"/>
    <hyperlink ref="D449" location="'13.10.19'!A1" display="TOMADA TIPO RJ45,DE EMBUTIR,COMPLETA,PARA LOGICA.FORNECIMENT O E COLOCACAO 3%-DESGASTE DE FERRAMENTAS E EPI" xr:uid="{00000000-0004-0000-2B00-000030000000}"/>
    <hyperlink ref="E449" location="'13.10.19'!A1" display="TOMADA TIPO RJ45,DE EMBUTIR,COMPLETA,PARA LOGICA.FORNECIMENT O E COLOCACAO 3%-DESGASTE DE FERRAMENTAS E EPI" xr:uid="{00000000-0004-0000-2B00-000031000000}"/>
    <hyperlink ref="A450" location="'13.10.19'!A1" display="TOMADA TIPO RJ45,DE EMBUTIR,COMPLETA,PARA LOGICA.FORNECIMENT O E COLOCACAO 3%-DESGASTE DE FERRAMENTAS E EPI" xr:uid="{00000000-0004-0000-2B00-000032000000}"/>
    <hyperlink ref="B450" location="'13.10.19'!A1" display="TOMADA TIPO RJ45,DE EMBUTIR,COMPLETA,PARA LOGICA.FORNECIMENT O E COLOCACAO 3%-DESGASTE DE FERRAMENTAS E EPI" xr:uid="{00000000-0004-0000-2B00-000033000000}"/>
    <hyperlink ref="C450" location="'13.10.19'!A1" display="TOMADA TIPO RJ45,DE EMBUTIR,COMPLETA,PARA LOGICA.FORNECIMENT O E COLOCACAO 3%-DESGASTE DE FERRAMENTAS E EPI" xr:uid="{00000000-0004-0000-2B00-000034000000}"/>
    <hyperlink ref="D450" location="'13.10.19'!A1" display="TOMADA TIPO RJ45,DE EMBUTIR,COMPLETA,PARA LOGICA.FORNECIMENT O E COLOCACAO 3%-DESGASTE DE FERRAMENTAS E EPI" xr:uid="{00000000-0004-0000-2B00-000035000000}"/>
    <hyperlink ref="E450" location="'13.10.19'!A1" display="TOMADA TIPO RJ45,DE EMBUTIR,COMPLETA,PARA LOGICA.FORNECIMENT O E COLOCACAO 3%-DESGASTE DE FERRAMENTAS E EPI" xr:uid="{00000000-0004-0000-2B00-000036000000}"/>
    <hyperlink ref="A452" location="'13.10.19'!A1" display="Dispositivos de dados (_Camera Rotation)" xr:uid="{00000000-0004-0000-2B00-000037000000}"/>
    <hyperlink ref="B452" location="'13.10.19'!A1" display="Dispositivos de dados (_Camera Rotation)" xr:uid="{00000000-0004-0000-2B00-000038000000}"/>
    <hyperlink ref="C452" location="'13.10.19'!A1" display="Dispositivos de dados (_Camera Rotation)" xr:uid="{00000000-0004-0000-2B00-000039000000}"/>
    <hyperlink ref="D452" location="'13.10.19'!A1" display="Dispositivos de dados (_Camera Rotation)" xr:uid="{00000000-0004-0000-2B00-00003A000000}"/>
    <hyperlink ref="E452" location="'13.10.19'!A1" display="Dispositivos de dados (_Camera Rotation)" xr:uid="{00000000-0004-0000-2B00-00003B000000}"/>
  </hyperlinks>
  <pageMargins left="0.511811024" right="0.511811024" top="0.78740157499999996" bottom="0.78740157499999996" header="0.31496062000000002" footer="0.31496062000000002"/>
  <tableParts count="4">
    <tablePart r:id="rId1"/>
    <tablePart r:id="rId2"/>
    <tablePart r:id="rId3"/>
    <tablePart r:id="rId4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10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95</v>
      </c>
      <c r="B1" s="21" t="s">
        <v>95</v>
      </c>
      <c r="C1" s="21" t="s">
        <v>95</v>
      </c>
      <c r="D1" s="21" t="s">
        <v>95</v>
      </c>
      <c r="E1" s="21" t="s">
        <v>95</v>
      </c>
    </row>
    <row r="2" spans="1:5" x14ac:dyDescent="0.25">
      <c r="A2" s="21" t="s">
        <v>95</v>
      </c>
      <c r="B2" s="21" t="s">
        <v>95</v>
      </c>
      <c r="C2" s="21" t="s">
        <v>95</v>
      </c>
      <c r="D2" s="21" t="s">
        <v>95</v>
      </c>
      <c r="E2" s="21" t="s">
        <v>95</v>
      </c>
    </row>
    <row r="4" spans="1:5" x14ac:dyDescent="0.25">
      <c r="A4" s="16" t="s">
        <v>192</v>
      </c>
      <c r="B4" s="16" t="s">
        <v>192</v>
      </c>
      <c r="C4" s="16" t="s">
        <v>192</v>
      </c>
      <c r="D4" s="16" t="s">
        <v>192</v>
      </c>
      <c r="E4" s="16" t="s">
        <v>192</v>
      </c>
    </row>
    <row r="5" spans="1:5" x14ac:dyDescent="0.25">
      <c r="A5" s="22" t="s">
        <v>116</v>
      </c>
      <c r="B5" s="22" t="s">
        <v>116</v>
      </c>
      <c r="C5" s="22" t="s">
        <v>116</v>
      </c>
      <c r="D5" s="22" t="s">
        <v>116</v>
      </c>
      <c r="E5" s="22" t="s">
        <v>116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193</v>
      </c>
      <c r="D7" s="9" t="s">
        <v>945</v>
      </c>
      <c r="E7" s="9">
        <v>1</v>
      </c>
    </row>
    <row r="8" spans="1:5" ht="24.75" x14ac:dyDescent="0.25">
      <c r="A8" s="9" t="s">
        <v>205</v>
      </c>
      <c r="B8" s="9" t="s">
        <v>130</v>
      </c>
      <c r="C8" s="9" t="s">
        <v>193</v>
      </c>
      <c r="D8" s="9" t="s">
        <v>946</v>
      </c>
      <c r="E8" s="9">
        <v>1</v>
      </c>
    </row>
    <row r="9" spans="1:5" ht="24.75" x14ac:dyDescent="0.25">
      <c r="A9" s="9" t="s">
        <v>205</v>
      </c>
      <c r="B9" s="9" t="s">
        <v>130</v>
      </c>
      <c r="C9" s="9" t="s">
        <v>193</v>
      </c>
      <c r="D9" s="9" t="s">
        <v>947</v>
      </c>
      <c r="E9" s="9">
        <v>1</v>
      </c>
    </row>
    <row r="10" spans="1:5" ht="24.75" x14ac:dyDescent="0.25">
      <c r="A10" s="9" t="s">
        <v>205</v>
      </c>
      <c r="B10" s="9" t="s">
        <v>130</v>
      </c>
      <c r="C10" s="9" t="s">
        <v>193</v>
      </c>
      <c r="D10" s="9" t="s">
        <v>948</v>
      </c>
      <c r="E10" s="9">
        <v>1</v>
      </c>
    </row>
    <row r="11" spans="1:5" ht="24.75" x14ac:dyDescent="0.25">
      <c r="A11" s="9" t="s">
        <v>205</v>
      </c>
      <c r="B11" s="9" t="s">
        <v>130</v>
      </c>
      <c r="C11" s="9" t="s">
        <v>193</v>
      </c>
      <c r="D11" s="9" t="s">
        <v>949</v>
      </c>
      <c r="E11" s="9">
        <v>1</v>
      </c>
    </row>
    <row r="12" spans="1:5" ht="24.75" x14ac:dyDescent="0.25">
      <c r="A12" s="9" t="s">
        <v>205</v>
      </c>
      <c r="B12" s="9" t="s">
        <v>130</v>
      </c>
      <c r="C12" s="9" t="s">
        <v>193</v>
      </c>
      <c r="D12" s="9" t="s">
        <v>950</v>
      </c>
      <c r="E12" s="9">
        <v>1</v>
      </c>
    </row>
    <row r="13" spans="1:5" ht="24.75" x14ac:dyDescent="0.25">
      <c r="A13" s="9" t="s">
        <v>205</v>
      </c>
      <c r="B13" s="9" t="s">
        <v>130</v>
      </c>
      <c r="C13" s="9" t="s">
        <v>193</v>
      </c>
      <c r="D13" s="9" t="s">
        <v>951</v>
      </c>
      <c r="E13" s="9">
        <v>1</v>
      </c>
    </row>
    <row r="14" spans="1:5" ht="24.75" x14ac:dyDescent="0.25">
      <c r="A14" s="9" t="s">
        <v>205</v>
      </c>
      <c r="B14" s="9" t="s">
        <v>130</v>
      </c>
      <c r="C14" s="9" t="s">
        <v>193</v>
      </c>
      <c r="D14" s="9" t="s">
        <v>952</v>
      </c>
      <c r="E14" s="9">
        <v>1</v>
      </c>
    </row>
    <row r="15" spans="1:5" ht="24.75" x14ac:dyDescent="0.25">
      <c r="A15" s="9" t="s">
        <v>205</v>
      </c>
      <c r="B15" s="9" t="s">
        <v>130</v>
      </c>
      <c r="C15" s="9" t="s">
        <v>193</v>
      </c>
      <c r="D15" s="9" t="s">
        <v>953</v>
      </c>
      <c r="E15" s="9">
        <v>1</v>
      </c>
    </row>
    <row r="16" spans="1:5" ht="24.75" x14ac:dyDescent="0.25">
      <c r="A16" s="9" t="s">
        <v>205</v>
      </c>
      <c r="B16" s="9" t="s">
        <v>130</v>
      </c>
      <c r="C16" s="9" t="s">
        <v>193</v>
      </c>
      <c r="D16" s="9" t="s">
        <v>954</v>
      </c>
      <c r="E16" s="9">
        <v>1</v>
      </c>
    </row>
    <row r="17" spans="1:5" ht="24.75" x14ac:dyDescent="0.25">
      <c r="A17" s="9" t="s">
        <v>205</v>
      </c>
      <c r="B17" s="9" t="s">
        <v>130</v>
      </c>
      <c r="C17" s="9" t="s">
        <v>193</v>
      </c>
      <c r="D17" s="9" t="s">
        <v>955</v>
      </c>
      <c r="E17" s="9">
        <v>1</v>
      </c>
    </row>
    <row r="18" spans="1:5" ht="24.75" x14ac:dyDescent="0.25">
      <c r="A18" s="9" t="s">
        <v>205</v>
      </c>
      <c r="B18" s="9" t="s">
        <v>130</v>
      </c>
      <c r="C18" s="9" t="s">
        <v>193</v>
      </c>
      <c r="D18" s="9" t="s">
        <v>956</v>
      </c>
      <c r="E18" s="9">
        <v>1</v>
      </c>
    </row>
    <row r="19" spans="1:5" ht="24.75" x14ac:dyDescent="0.25">
      <c r="A19" s="9" t="s">
        <v>205</v>
      </c>
      <c r="B19" s="9" t="s">
        <v>130</v>
      </c>
      <c r="C19" s="9" t="s">
        <v>193</v>
      </c>
      <c r="D19" s="9" t="s">
        <v>957</v>
      </c>
      <c r="E19" s="9">
        <v>1</v>
      </c>
    </row>
    <row r="20" spans="1:5" ht="24.75" x14ac:dyDescent="0.25">
      <c r="A20" s="9" t="s">
        <v>205</v>
      </c>
      <c r="B20" s="9" t="s">
        <v>130</v>
      </c>
      <c r="C20" s="9" t="s">
        <v>193</v>
      </c>
      <c r="D20" s="9" t="s">
        <v>958</v>
      </c>
      <c r="E20" s="9">
        <v>1</v>
      </c>
    </row>
    <row r="21" spans="1:5" ht="24.75" x14ac:dyDescent="0.25">
      <c r="A21" s="9" t="s">
        <v>205</v>
      </c>
      <c r="B21" s="9" t="s">
        <v>130</v>
      </c>
      <c r="C21" s="9" t="s">
        <v>193</v>
      </c>
      <c r="D21" s="9" t="s">
        <v>959</v>
      </c>
      <c r="E21" s="9">
        <v>1</v>
      </c>
    </row>
    <row r="22" spans="1:5" ht="24.75" x14ac:dyDescent="0.25">
      <c r="A22" s="9" t="s">
        <v>205</v>
      </c>
      <c r="B22" s="9" t="s">
        <v>130</v>
      </c>
      <c r="C22" s="9" t="s">
        <v>193</v>
      </c>
      <c r="D22" s="9" t="s">
        <v>960</v>
      </c>
      <c r="E22" s="9">
        <v>1</v>
      </c>
    </row>
    <row r="23" spans="1:5" ht="24.75" x14ac:dyDescent="0.25">
      <c r="A23" s="9" t="s">
        <v>205</v>
      </c>
      <c r="B23" s="9" t="s">
        <v>130</v>
      </c>
      <c r="C23" s="9" t="s">
        <v>193</v>
      </c>
      <c r="D23" s="9" t="s">
        <v>961</v>
      </c>
      <c r="E23" s="9">
        <v>1</v>
      </c>
    </row>
    <row r="24" spans="1:5" ht="24.75" x14ac:dyDescent="0.25">
      <c r="A24" s="9" t="s">
        <v>205</v>
      </c>
      <c r="B24" s="9" t="s">
        <v>130</v>
      </c>
      <c r="C24" s="9" t="s">
        <v>193</v>
      </c>
      <c r="D24" s="9" t="s">
        <v>962</v>
      </c>
      <c r="E24" s="9">
        <v>1</v>
      </c>
    </row>
    <row r="25" spans="1:5" ht="24.75" x14ac:dyDescent="0.25">
      <c r="A25" s="9" t="s">
        <v>205</v>
      </c>
      <c r="B25" s="9" t="s">
        <v>130</v>
      </c>
      <c r="C25" s="9" t="s">
        <v>193</v>
      </c>
      <c r="D25" s="9" t="s">
        <v>963</v>
      </c>
      <c r="E25" s="9">
        <v>1</v>
      </c>
    </row>
    <row r="26" spans="1:5" ht="24.75" x14ac:dyDescent="0.25">
      <c r="A26" s="9" t="s">
        <v>205</v>
      </c>
      <c r="B26" s="9" t="s">
        <v>130</v>
      </c>
      <c r="C26" s="9" t="s">
        <v>193</v>
      </c>
      <c r="D26" s="9" t="s">
        <v>964</v>
      </c>
      <c r="E26" s="9">
        <v>1</v>
      </c>
    </row>
    <row r="27" spans="1:5" ht="24.75" x14ac:dyDescent="0.25">
      <c r="A27" s="9" t="s">
        <v>205</v>
      </c>
      <c r="B27" s="9" t="s">
        <v>130</v>
      </c>
      <c r="C27" s="9" t="s">
        <v>193</v>
      </c>
      <c r="D27" s="9" t="s">
        <v>965</v>
      </c>
      <c r="E27" s="9">
        <v>1</v>
      </c>
    </row>
    <row r="28" spans="1:5" ht="24.75" x14ac:dyDescent="0.25">
      <c r="A28" s="9" t="s">
        <v>205</v>
      </c>
      <c r="B28" s="9" t="s">
        <v>130</v>
      </c>
      <c r="C28" s="9" t="s">
        <v>193</v>
      </c>
      <c r="D28" s="9" t="s">
        <v>966</v>
      </c>
      <c r="E28" s="9">
        <v>1</v>
      </c>
    </row>
    <row r="29" spans="1:5" ht="24.75" x14ac:dyDescent="0.25">
      <c r="A29" s="9" t="s">
        <v>205</v>
      </c>
      <c r="B29" s="9" t="s">
        <v>130</v>
      </c>
      <c r="C29" s="9" t="s">
        <v>193</v>
      </c>
      <c r="D29" s="9" t="s">
        <v>967</v>
      </c>
      <c r="E29" s="9">
        <v>1</v>
      </c>
    </row>
    <row r="30" spans="1:5" ht="24.75" x14ac:dyDescent="0.25">
      <c r="A30" s="9" t="s">
        <v>205</v>
      </c>
      <c r="B30" s="9" t="s">
        <v>130</v>
      </c>
      <c r="C30" s="9" t="s">
        <v>193</v>
      </c>
      <c r="D30" s="9" t="s">
        <v>968</v>
      </c>
      <c r="E30" s="9">
        <v>1</v>
      </c>
    </row>
    <row r="31" spans="1:5" ht="24.75" x14ac:dyDescent="0.25">
      <c r="A31" s="9" t="s">
        <v>205</v>
      </c>
      <c r="B31" s="9" t="s">
        <v>130</v>
      </c>
      <c r="C31" s="9" t="s">
        <v>193</v>
      </c>
      <c r="D31" s="9" t="s">
        <v>969</v>
      </c>
      <c r="E31" s="9">
        <v>1</v>
      </c>
    </row>
    <row r="32" spans="1:5" ht="24.75" x14ac:dyDescent="0.25">
      <c r="A32" s="9" t="s">
        <v>205</v>
      </c>
      <c r="B32" s="9" t="s">
        <v>130</v>
      </c>
      <c r="C32" s="9" t="s">
        <v>193</v>
      </c>
      <c r="D32" s="9" t="s">
        <v>970</v>
      </c>
      <c r="E32" s="9">
        <v>1</v>
      </c>
    </row>
    <row r="33" spans="1:5" ht="24.75" x14ac:dyDescent="0.25">
      <c r="A33" s="9" t="s">
        <v>205</v>
      </c>
      <c r="B33" s="9" t="s">
        <v>130</v>
      </c>
      <c r="C33" s="9" t="s">
        <v>193</v>
      </c>
      <c r="D33" s="9" t="s">
        <v>971</v>
      </c>
      <c r="E33" s="9">
        <v>1</v>
      </c>
    </row>
    <row r="34" spans="1:5" ht="24.75" x14ac:dyDescent="0.25">
      <c r="A34" s="9" t="s">
        <v>205</v>
      </c>
      <c r="B34" s="9" t="s">
        <v>130</v>
      </c>
      <c r="C34" s="9" t="s">
        <v>193</v>
      </c>
      <c r="D34" s="9" t="s">
        <v>972</v>
      </c>
      <c r="E34" s="9">
        <v>1</v>
      </c>
    </row>
    <row r="35" spans="1:5" ht="24.75" x14ac:dyDescent="0.25">
      <c r="A35" s="9" t="s">
        <v>205</v>
      </c>
      <c r="B35" s="9" t="s">
        <v>130</v>
      </c>
      <c r="C35" s="9" t="s">
        <v>193</v>
      </c>
      <c r="D35" s="9" t="s">
        <v>973</v>
      </c>
      <c r="E35" s="9">
        <v>1</v>
      </c>
    </row>
    <row r="36" spans="1:5" ht="24.75" x14ac:dyDescent="0.25">
      <c r="A36" s="9" t="s">
        <v>205</v>
      </c>
      <c r="B36" s="9" t="s">
        <v>130</v>
      </c>
      <c r="C36" s="9" t="s">
        <v>193</v>
      </c>
      <c r="D36" s="9" t="s">
        <v>974</v>
      </c>
      <c r="E36" s="9">
        <v>1</v>
      </c>
    </row>
    <row r="37" spans="1:5" ht="24.75" x14ac:dyDescent="0.25">
      <c r="A37" s="9" t="s">
        <v>205</v>
      </c>
      <c r="B37" s="9" t="s">
        <v>130</v>
      </c>
      <c r="C37" s="9" t="s">
        <v>193</v>
      </c>
      <c r="D37" s="9" t="s">
        <v>975</v>
      </c>
      <c r="E37" s="9">
        <v>1</v>
      </c>
    </row>
    <row r="38" spans="1:5" ht="24.75" x14ac:dyDescent="0.25">
      <c r="A38" s="9" t="s">
        <v>205</v>
      </c>
      <c r="B38" s="9" t="s">
        <v>130</v>
      </c>
      <c r="C38" s="9" t="s">
        <v>193</v>
      </c>
      <c r="D38" s="9" t="s">
        <v>976</v>
      </c>
      <c r="E38" s="9">
        <v>1</v>
      </c>
    </row>
    <row r="39" spans="1:5" ht="24.75" x14ac:dyDescent="0.25">
      <c r="A39" s="9" t="s">
        <v>205</v>
      </c>
      <c r="B39" s="9" t="s">
        <v>130</v>
      </c>
      <c r="C39" s="9" t="s">
        <v>193</v>
      </c>
      <c r="D39" s="9" t="s">
        <v>977</v>
      </c>
      <c r="E39" s="9">
        <v>1</v>
      </c>
    </row>
    <row r="40" spans="1:5" ht="24.75" x14ac:dyDescent="0.25">
      <c r="A40" s="9" t="s">
        <v>205</v>
      </c>
      <c r="B40" s="9" t="s">
        <v>130</v>
      </c>
      <c r="C40" s="9" t="s">
        <v>193</v>
      </c>
      <c r="D40" s="9" t="s">
        <v>978</v>
      </c>
      <c r="E40" s="9">
        <v>1</v>
      </c>
    </row>
    <row r="41" spans="1:5" ht="24.75" x14ac:dyDescent="0.25">
      <c r="A41" s="9" t="s">
        <v>205</v>
      </c>
      <c r="B41" s="9" t="s">
        <v>130</v>
      </c>
      <c r="C41" s="9" t="s">
        <v>193</v>
      </c>
      <c r="D41" s="9" t="s">
        <v>979</v>
      </c>
      <c r="E41" s="9">
        <v>1</v>
      </c>
    </row>
    <row r="42" spans="1:5" ht="24.75" x14ac:dyDescent="0.25">
      <c r="A42" s="9" t="s">
        <v>205</v>
      </c>
      <c r="B42" s="9" t="s">
        <v>130</v>
      </c>
      <c r="C42" s="9" t="s">
        <v>193</v>
      </c>
      <c r="D42" s="9" t="s">
        <v>980</v>
      </c>
      <c r="E42" s="9">
        <v>1</v>
      </c>
    </row>
    <row r="43" spans="1:5" ht="24.75" x14ac:dyDescent="0.25">
      <c r="A43" s="9" t="s">
        <v>205</v>
      </c>
      <c r="B43" s="9" t="s">
        <v>130</v>
      </c>
      <c r="C43" s="9" t="s">
        <v>193</v>
      </c>
      <c r="D43" s="9" t="s">
        <v>981</v>
      </c>
      <c r="E43" s="9">
        <v>1</v>
      </c>
    </row>
    <row r="44" spans="1:5" ht="24.75" x14ac:dyDescent="0.25">
      <c r="A44" s="9" t="s">
        <v>205</v>
      </c>
      <c r="B44" s="9" t="s">
        <v>130</v>
      </c>
      <c r="C44" s="9" t="s">
        <v>193</v>
      </c>
      <c r="D44" s="9" t="s">
        <v>982</v>
      </c>
      <c r="E44" s="9">
        <v>1</v>
      </c>
    </row>
    <row r="45" spans="1:5" ht="24.75" x14ac:dyDescent="0.25">
      <c r="A45" s="9" t="s">
        <v>205</v>
      </c>
      <c r="B45" s="9" t="s">
        <v>130</v>
      </c>
      <c r="C45" s="9" t="s">
        <v>193</v>
      </c>
      <c r="D45" s="9" t="s">
        <v>983</v>
      </c>
      <c r="E45" s="9">
        <v>1</v>
      </c>
    </row>
    <row r="46" spans="1:5" ht="24.75" x14ac:dyDescent="0.25">
      <c r="A46" s="9" t="s">
        <v>205</v>
      </c>
      <c r="B46" s="9" t="s">
        <v>130</v>
      </c>
      <c r="C46" s="9" t="s">
        <v>193</v>
      </c>
      <c r="D46" s="9" t="s">
        <v>984</v>
      </c>
      <c r="E46" s="9">
        <v>1</v>
      </c>
    </row>
    <row r="47" spans="1:5" ht="24.75" x14ac:dyDescent="0.25">
      <c r="A47" s="9" t="s">
        <v>205</v>
      </c>
      <c r="B47" s="9" t="s">
        <v>130</v>
      </c>
      <c r="C47" s="9" t="s">
        <v>193</v>
      </c>
      <c r="D47" s="9" t="s">
        <v>985</v>
      </c>
      <c r="E47" s="9">
        <v>1</v>
      </c>
    </row>
    <row r="48" spans="1:5" ht="24.75" x14ac:dyDescent="0.25">
      <c r="A48" s="9" t="s">
        <v>205</v>
      </c>
      <c r="B48" s="9" t="s">
        <v>130</v>
      </c>
      <c r="C48" s="9" t="s">
        <v>193</v>
      </c>
      <c r="D48" s="9" t="s">
        <v>986</v>
      </c>
      <c r="E48" s="9">
        <v>1</v>
      </c>
    </row>
    <row r="49" spans="1:5" ht="24.75" x14ac:dyDescent="0.25">
      <c r="A49" s="9" t="s">
        <v>205</v>
      </c>
      <c r="B49" s="9" t="s">
        <v>130</v>
      </c>
      <c r="C49" s="9" t="s">
        <v>193</v>
      </c>
      <c r="D49" s="9" t="s">
        <v>987</v>
      </c>
      <c r="E49" s="9">
        <v>1</v>
      </c>
    </row>
    <row r="50" spans="1:5" ht="24.75" x14ac:dyDescent="0.25">
      <c r="A50" s="9" t="s">
        <v>205</v>
      </c>
      <c r="B50" s="9" t="s">
        <v>130</v>
      </c>
      <c r="C50" s="9" t="s">
        <v>193</v>
      </c>
      <c r="D50" s="9" t="s">
        <v>988</v>
      </c>
      <c r="E50" s="9">
        <v>1</v>
      </c>
    </row>
    <row r="51" spans="1:5" ht="24.75" x14ac:dyDescent="0.25">
      <c r="A51" s="9" t="s">
        <v>205</v>
      </c>
      <c r="B51" s="9" t="s">
        <v>130</v>
      </c>
      <c r="C51" s="9" t="s">
        <v>193</v>
      </c>
      <c r="D51" s="9" t="s">
        <v>989</v>
      </c>
      <c r="E51" s="9">
        <v>1</v>
      </c>
    </row>
    <row r="52" spans="1:5" ht="24.75" x14ac:dyDescent="0.25">
      <c r="A52" s="9" t="s">
        <v>205</v>
      </c>
      <c r="B52" s="9" t="s">
        <v>130</v>
      </c>
      <c r="C52" s="9" t="s">
        <v>193</v>
      </c>
      <c r="D52" s="9" t="s">
        <v>990</v>
      </c>
      <c r="E52" s="9">
        <v>1</v>
      </c>
    </row>
    <row r="53" spans="1:5" ht="24.75" x14ac:dyDescent="0.25">
      <c r="A53" s="9" t="s">
        <v>205</v>
      </c>
      <c r="B53" s="9" t="s">
        <v>130</v>
      </c>
      <c r="C53" s="9" t="s">
        <v>193</v>
      </c>
      <c r="D53" s="9" t="s">
        <v>991</v>
      </c>
      <c r="E53" s="9">
        <v>1</v>
      </c>
    </row>
    <row r="54" spans="1:5" ht="24.75" x14ac:dyDescent="0.25">
      <c r="A54" s="9" t="s">
        <v>205</v>
      </c>
      <c r="B54" s="9" t="s">
        <v>130</v>
      </c>
      <c r="C54" s="9" t="s">
        <v>193</v>
      </c>
      <c r="D54" s="9" t="s">
        <v>992</v>
      </c>
      <c r="E54" s="9">
        <v>1</v>
      </c>
    </row>
    <row r="55" spans="1:5" ht="24.75" x14ac:dyDescent="0.25">
      <c r="A55" s="9" t="s">
        <v>205</v>
      </c>
      <c r="B55" s="9" t="s">
        <v>130</v>
      </c>
      <c r="C55" s="9" t="s">
        <v>193</v>
      </c>
      <c r="D55" s="9" t="s">
        <v>993</v>
      </c>
      <c r="E55" s="9">
        <v>1</v>
      </c>
    </row>
    <row r="56" spans="1:5" ht="24.75" x14ac:dyDescent="0.25">
      <c r="A56" s="9" t="s">
        <v>205</v>
      </c>
      <c r="B56" s="9" t="s">
        <v>130</v>
      </c>
      <c r="C56" s="9" t="s">
        <v>193</v>
      </c>
      <c r="D56" s="9" t="s">
        <v>994</v>
      </c>
      <c r="E56" s="9">
        <v>1</v>
      </c>
    </row>
    <row r="57" spans="1:5" ht="24.75" x14ac:dyDescent="0.25">
      <c r="A57" s="9" t="s">
        <v>205</v>
      </c>
      <c r="B57" s="9" t="s">
        <v>130</v>
      </c>
      <c r="C57" s="9" t="s">
        <v>193</v>
      </c>
      <c r="D57" s="9" t="s">
        <v>995</v>
      </c>
      <c r="E57" s="9">
        <v>1</v>
      </c>
    </row>
    <row r="58" spans="1:5" ht="24.75" x14ac:dyDescent="0.25">
      <c r="A58" s="9" t="s">
        <v>205</v>
      </c>
      <c r="B58" s="9" t="s">
        <v>130</v>
      </c>
      <c r="C58" s="9" t="s">
        <v>193</v>
      </c>
      <c r="D58" s="9" t="s">
        <v>996</v>
      </c>
      <c r="E58" s="9">
        <v>1</v>
      </c>
    </row>
    <row r="59" spans="1:5" ht="24.75" x14ac:dyDescent="0.25">
      <c r="A59" s="9" t="s">
        <v>205</v>
      </c>
      <c r="B59" s="9" t="s">
        <v>130</v>
      </c>
      <c r="C59" s="9" t="s">
        <v>193</v>
      </c>
      <c r="D59" s="9" t="s">
        <v>997</v>
      </c>
      <c r="E59" s="9">
        <v>1</v>
      </c>
    </row>
    <row r="60" spans="1:5" ht="24.75" x14ac:dyDescent="0.25">
      <c r="A60" s="9" t="s">
        <v>205</v>
      </c>
      <c r="B60" s="9" t="s">
        <v>130</v>
      </c>
      <c r="C60" s="9" t="s">
        <v>193</v>
      </c>
      <c r="D60" s="9" t="s">
        <v>998</v>
      </c>
      <c r="E60" s="9">
        <v>1</v>
      </c>
    </row>
    <row r="61" spans="1:5" ht="24.75" x14ac:dyDescent="0.25">
      <c r="A61" s="9" t="s">
        <v>205</v>
      </c>
      <c r="B61" s="9" t="s">
        <v>130</v>
      </c>
      <c r="C61" s="9" t="s">
        <v>193</v>
      </c>
      <c r="D61" s="9" t="s">
        <v>999</v>
      </c>
      <c r="E61" s="9">
        <v>1</v>
      </c>
    </row>
    <row r="62" spans="1:5" ht="24.75" x14ac:dyDescent="0.25">
      <c r="A62" s="9" t="s">
        <v>205</v>
      </c>
      <c r="B62" s="9" t="s">
        <v>130</v>
      </c>
      <c r="C62" s="9" t="s">
        <v>193</v>
      </c>
      <c r="D62" s="9" t="s">
        <v>1000</v>
      </c>
      <c r="E62" s="9">
        <v>1</v>
      </c>
    </row>
    <row r="63" spans="1:5" ht="24.75" x14ac:dyDescent="0.25">
      <c r="A63" s="9" t="s">
        <v>205</v>
      </c>
      <c r="B63" s="9" t="s">
        <v>130</v>
      </c>
      <c r="C63" s="9" t="s">
        <v>193</v>
      </c>
      <c r="D63" s="9" t="s">
        <v>1001</v>
      </c>
      <c r="E63" s="9">
        <v>1</v>
      </c>
    </row>
    <row r="64" spans="1:5" ht="24.75" x14ac:dyDescent="0.25">
      <c r="A64" s="9" t="s">
        <v>205</v>
      </c>
      <c r="B64" s="9" t="s">
        <v>130</v>
      </c>
      <c r="C64" s="9" t="s">
        <v>193</v>
      </c>
      <c r="D64" s="9" t="s">
        <v>1002</v>
      </c>
      <c r="E64" s="9">
        <v>1</v>
      </c>
    </row>
    <row r="65" spans="1:5" ht="24.75" x14ac:dyDescent="0.25">
      <c r="A65" s="9" t="s">
        <v>205</v>
      </c>
      <c r="B65" s="9" t="s">
        <v>130</v>
      </c>
      <c r="C65" s="9" t="s">
        <v>193</v>
      </c>
      <c r="D65" s="9" t="s">
        <v>1003</v>
      </c>
      <c r="E65" s="9">
        <v>1</v>
      </c>
    </row>
    <row r="66" spans="1:5" ht="24.75" x14ac:dyDescent="0.25">
      <c r="A66" s="9" t="s">
        <v>205</v>
      </c>
      <c r="B66" s="9" t="s">
        <v>130</v>
      </c>
      <c r="C66" s="9" t="s">
        <v>193</v>
      </c>
      <c r="D66" s="9" t="s">
        <v>1004</v>
      </c>
      <c r="E66" s="9">
        <v>1</v>
      </c>
    </row>
    <row r="67" spans="1:5" ht="24.75" x14ac:dyDescent="0.25">
      <c r="A67" s="9" t="s">
        <v>205</v>
      </c>
      <c r="B67" s="9" t="s">
        <v>130</v>
      </c>
      <c r="C67" s="9" t="s">
        <v>193</v>
      </c>
      <c r="D67" s="9" t="s">
        <v>1005</v>
      </c>
      <c r="E67" s="9">
        <v>1</v>
      </c>
    </row>
    <row r="68" spans="1:5" ht="24.75" x14ac:dyDescent="0.25">
      <c r="A68" s="9" t="s">
        <v>205</v>
      </c>
      <c r="B68" s="9" t="s">
        <v>130</v>
      </c>
      <c r="C68" s="9" t="s">
        <v>193</v>
      </c>
      <c r="D68" s="9" t="s">
        <v>1006</v>
      </c>
      <c r="E68" s="9">
        <v>1</v>
      </c>
    </row>
    <row r="69" spans="1:5" ht="24.75" x14ac:dyDescent="0.25">
      <c r="A69" s="9" t="s">
        <v>205</v>
      </c>
      <c r="B69" s="9" t="s">
        <v>130</v>
      </c>
      <c r="C69" s="9" t="s">
        <v>193</v>
      </c>
      <c r="D69" s="9" t="s">
        <v>1007</v>
      </c>
      <c r="E69" s="9">
        <v>1</v>
      </c>
    </row>
    <row r="70" spans="1:5" ht="24.75" x14ac:dyDescent="0.25">
      <c r="A70" s="9" t="s">
        <v>205</v>
      </c>
      <c r="B70" s="9" t="s">
        <v>130</v>
      </c>
      <c r="C70" s="9" t="s">
        <v>193</v>
      </c>
      <c r="D70" s="9" t="s">
        <v>1008</v>
      </c>
      <c r="E70" s="9">
        <v>1</v>
      </c>
    </row>
    <row r="71" spans="1:5" ht="24.75" x14ac:dyDescent="0.25">
      <c r="A71" s="9" t="s">
        <v>205</v>
      </c>
      <c r="B71" s="9" t="s">
        <v>130</v>
      </c>
      <c r="C71" s="9" t="s">
        <v>193</v>
      </c>
      <c r="D71" s="9" t="s">
        <v>1009</v>
      </c>
      <c r="E71" s="9">
        <v>1</v>
      </c>
    </row>
    <row r="72" spans="1:5" ht="24.75" x14ac:dyDescent="0.25">
      <c r="A72" s="9" t="s">
        <v>205</v>
      </c>
      <c r="B72" s="9" t="s">
        <v>130</v>
      </c>
      <c r="C72" s="9" t="s">
        <v>193</v>
      </c>
      <c r="D72" s="9" t="s">
        <v>1010</v>
      </c>
      <c r="E72" s="9">
        <v>1</v>
      </c>
    </row>
    <row r="73" spans="1:5" ht="24.75" x14ac:dyDescent="0.25">
      <c r="A73" s="9" t="s">
        <v>205</v>
      </c>
      <c r="B73" s="9" t="s">
        <v>130</v>
      </c>
      <c r="C73" s="9" t="s">
        <v>193</v>
      </c>
      <c r="D73" s="9" t="s">
        <v>1011</v>
      </c>
      <c r="E73" s="9">
        <v>1</v>
      </c>
    </row>
    <row r="74" spans="1:5" ht="24.75" x14ac:dyDescent="0.25">
      <c r="A74" s="9" t="s">
        <v>205</v>
      </c>
      <c r="B74" s="9" t="s">
        <v>130</v>
      </c>
      <c r="C74" s="9" t="s">
        <v>193</v>
      </c>
      <c r="D74" s="9" t="s">
        <v>1012</v>
      </c>
      <c r="E74" s="9">
        <v>1</v>
      </c>
    </row>
    <row r="75" spans="1:5" ht="24.75" x14ac:dyDescent="0.25">
      <c r="A75" s="9" t="s">
        <v>205</v>
      </c>
      <c r="B75" s="9" t="s">
        <v>130</v>
      </c>
      <c r="C75" s="9" t="s">
        <v>193</v>
      </c>
      <c r="D75" s="9" t="s">
        <v>1013</v>
      </c>
      <c r="E75" s="9">
        <v>1</v>
      </c>
    </row>
    <row r="76" spans="1:5" ht="24.75" x14ac:dyDescent="0.25">
      <c r="A76" s="9" t="s">
        <v>205</v>
      </c>
      <c r="B76" s="9" t="s">
        <v>130</v>
      </c>
      <c r="C76" s="9" t="s">
        <v>193</v>
      </c>
      <c r="D76" s="9" t="s">
        <v>1014</v>
      </c>
      <c r="E76" s="9">
        <v>1</v>
      </c>
    </row>
    <row r="77" spans="1:5" ht="24.75" x14ac:dyDescent="0.25">
      <c r="A77" s="9" t="s">
        <v>205</v>
      </c>
      <c r="B77" s="9" t="s">
        <v>130</v>
      </c>
      <c r="C77" s="9" t="s">
        <v>193</v>
      </c>
      <c r="D77" s="9" t="s">
        <v>1015</v>
      </c>
      <c r="E77" s="9">
        <v>1</v>
      </c>
    </row>
    <row r="78" spans="1:5" ht="24.75" x14ac:dyDescent="0.25">
      <c r="A78" s="9" t="s">
        <v>205</v>
      </c>
      <c r="B78" s="9" t="s">
        <v>130</v>
      </c>
      <c r="C78" s="9" t="s">
        <v>193</v>
      </c>
      <c r="D78" s="9" t="s">
        <v>1016</v>
      </c>
      <c r="E78" s="9">
        <v>1</v>
      </c>
    </row>
    <row r="79" spans="1:5" ht="24.75" x14ac:dyDescent="0.25">
      <c r="A79" s="9" t="s">
        <v>205</v>
      </c>
      <c r="B79" s="9" t="s">
        <v>130</v>
      </c>
      <c r="C79" s="9" t="s">
        <v>193</v>
      </c>
      <c r="D79" s="9" t="s">
        <v>1017</v>
      </c>
      <c r="E79" s="9">
        <v>1</v>
      </c>
    </row>
    <row r="80" spans="1:5" ht="24.75" x14ac:dyDescent="0.25">
      <c r="A80" s="9" t="s">
        <v>205</v>
      </c>
      <c r="B80" s="9" t="s">
        <v>130</v>
      </c>
      <c r="C80" s="9" t="s">
        <v>193</v>
      </c>
      <c r="D80" s="9" t="s">
        <v>1018</v>
      </c>
      <c r="E80" s="9">
        <v>1</v>
      </c>
    </row>
    <row r="81" spans="1:5" ht="24.75" x14ac:dyDescent="0.25">
      <c r="A81" s="9" t="s">
        <v>205</v>
      </c>
      <c r="B81" s="9" t="s">
        <v>130</v>
      </c>
      <c r="C81" s="9" t="s">
        <v>193</v>
      </c>
      <c r="D81" s="9" t="s">
        <v>1019</v>
      </c>
      <c r="E81" s="9">
        <v>1</v>
      </c>
    </row>
    <row r="82" spans="1:5" ht="24.75" x14ac:dyDescent="0.25">
      <c r="A82" s="9" t="s">
        <v>205</v>
      </c>
      <c r="B82" s="9" t="s">
        <v>130</v>
      </c>
      <c r="C82" s="9" t="s">
        <v>193</v>
      </c>
      <c r="D82" s="9" t="s">
        <v>1020</v>
      </c>
      <c r="E82" s="9">
        <v>1</v>
      </c>
    </row>
    <row r="83" spans="1:5" ht="24.75" x14ac:dyDescent="0.25">
      <c r="A83" s="9" t="s">
        <v>205</v>
      </c>
      <c r="B83" s="9" t="s">
        <v>130</v>
      </c>
      <c r="C83" s="9" t="s">
        <v>193</v>
      </c>
      <c r="D83" s="9" t="s">
        <v>1021</v>
      </c>
      <c r="E83" s="9">
        <v>1</v>
      </c>
    </row>
    <row r="84" spans="1:5" ht="24.75" x14ac:dyDescent="0.25">
      <c r="A84" s="9" t="s">
        <v>205</v>
      </c>
      <c r="B84" s="9" t="s">
        <v>130</v>
      </c>
      <c r="C84" s="9" t="s">
        <v>193</v>
      </c>
      <c r="D84" s="9" t="s">
        <v>1022</v>
      </c>
      <c r="E84" s="9">
        <v>1</v>
      </c>
    </row>
    <row r="85" spans="1:5" ht="24.75" x14ac:dyDescent="0.25">
      <c r="A85" s="9" t="s">
        <v>205</v>
      </c>
      <c r="B85" s="9" t="s">
        <v>130</v>
      </c>
      <c r="C85" s="9" t="s">
        <v>193</v>
      </c>
      <c r="D85" s="9" t="s">
        <v>1023</v>
      </c>
      <c r="E85" s="9">
        <v>1</v>
      </c>
    </row>
    <row r="86" spans="1:5" ht="24.75" x14ac:dyDescent="0.25">
      <c r="A86" s="9" t="s">
        <v>205</v>
      </c>
      <c r="B86" s="9" t="s">
        <v>130</v>
      </c>
      <c r="C86" s="9" t="s">
        <v>193</v>
      </c>
      <c r="D86" s="9" t="s">
        <v>1024</v>
      </c>
      <c r="E86" s="9">
        <v>1</v>
      </c>
    </row>
    <row r="87" spans="1:5" ht="24.75" x14ac:dyDescent="0.25">
      <c r="A87" s="9" t="s">
        <v>205</v>
      </c>
      <c r="B87" s="9" t="s">
        <v>130</v>
      </c>
      <c r="C87" s="9" t="s">
        <v>193</v>
      </c>
      <c r="D87" s="9" t="s">
        <v>1025</v>
      </c>
      <c r="E87" s="9">
        <v>1</v>
      </c>
    </row>
    <row r="88" spans="1:5" ht="24.75" x14ac:dyDescent="0.25">
      <c r="A88" s="9" t="s">
        <v>205</v>
      </c>
      <c r="B88" s="9" t="s">
        <v>130</v>
      </c>
      <c r="C88" s="9" t="s">
        <v>193</v>
      </c>
      <c r="D88" s="9" t="s">
        <v>1026</v>
      </c>
      <c r="E88" s="9">
        <v>1</v>
      </c>
    </row>
    <row r="89" spans="1:5" ht="24.75" x14ac:dyDescent="0.25">
      <c r="A89" s="9" t="s">
        <v>205</v>
      </c>
      <c r="B89" s="9" t="s">
        <v>130</v>
      </c>
      <c r="C89" s="9" t="s">
        <v>193</v>
      </c>
      <c r="D89" s="9" t="s">
        <v>1027</v>
      </c>
      <c r="E89" s="9">
        <v>1</v>
      </c>
    </row>
    <row r="90" spans="1:5" ht="24.75" x14ac:dyDescent="0.25">
      <c r="A90" s="9" t="s">
        <v>205</v>
      </c>
      <c r="B90" s="9" t="s">
        <v>130</v>
      </c>
      <c r="C90" s="9" t="s">
        <v>193</v>
      </c>
      <c r="D90" s="9" t="s">
        <v>1028</v>
      </c>
      <c r="E90" s="9">
        <v>1</v>
      </c>
    </row>
    <row r="91" spans="1:5" ht="24.75" x14ac:dyDescent="0.25">
      <c r="A91" s="9" t="s">
        <v>205</v>
      </c>
      <c r="B91" s="9" t="s">
        <v>130</v>
      </c>
      <c r="C91" s="9" t="s">
        <v>193</v>
      </c>
      <c r="D91" s="9" t="s">
        <v>1029</v>
      </c>
      <c r="E91" s="9">
        <v>1</v>
      </c>
    </row>
    <row r="92" spans="1:5" ht="24.75" x14ac:dyDescent="0.25">
      <c r="A92" s="9" t="s">
        <v>205</v>
      </c>
      <c r="B92" s="9" t="s">
        <v>130</v>
      </c>
      <c r="C92" s="9" t="s">
        <v>193</v>
      </c>
      <c r="D92" s="9" t="s">
        <v>1030</v>
      </c>
      <c r="E92" s="9">
        <v>1</v>
      </c>
    </row>
    <row r="93" spans="1:5" ht="24.75" x14ac:dyDescent="0.25">
      <c r="A93" s="9" t="s">
        <v>205</v>
      </c>
      <c r="B93" s="9" t="s">
        <v>130</v>
      </c>
      <c r="C93" s="9" t="s">
        <v>193</v>
      </c>
      <c r="D93" s="9" t="s">
        <v>1031</v>
      </c>
      <c r="E93" s="9">
        <v>1</v>
      </c>
    </row>
    <row r="94" spans="1:5" ht="24.75" x14ac:dyDescent="0.25">
      <c r="A94" s="9" t="s">
        <v>205</v>
      </c>
      <c r="B94" s="9" t="s">
        <v>130</v>
      </c>
      <c r="C94" s="9" t="s">
        <v>193</v>
      </c>
      <c r="D94" s="9" t="s">
        <v>1032</v>
      </c>
      <c r="E94" s="9">
        <v>1</v>
      </c>
    </row>
    <row r="95" spans="1:5" ht="24.75" x14ac:dyDescent="0.25">
      <c r="A95" s="9" t="s">
        <v>205</v>
      </c>
      <c r="B95" s="9" t="s">
        <v>130</v>
      </c>
      <c r="C95" s="9" t="s">
        <v>193</v>
      </c>
      <c r="D95" s="9" t="s">
        <v>1033</v>
      </c>
      <c r="E95" s="9">
        <v>1</v>
      </c>
    </row>
    <row r="96" spans="1:5" ht="24.75" x14ac:dyDescent="0.25">
      <c r="A96" s="9" t="s">
        <v>205</v>
      </c>
      <c r="B96" s="9" t="s">
        <v>130</v>
      </c>
      <c r="C96" s="9" t="s">
        <v>193</v>
      </c>
      <c r="D96" s="9" t="s">
        <v>1034</v>
      </c>
      <c r="E96" s="9">
        <v>1</v>
      </c>
    </row>
    <row r="97" spans="1:5" ht="24.75" x14ac:dyDescent="0.25">
      <c r="A97" s="9" t="s">
        <v>205</v>
      </c>
      <c r="B97" s="9" t="s">
        <v>130</v>
      </c>
      <c r="C97" s="9" t="s">
        <v>193</v>
      </c>
      <c r="D97" s="9" t="s">
        <v>1035</v>
      </c>
      <c r="E97" s="9">
        <v>1</v>
      </c>
    </row>
    <row r="98" spans="1:5" ht="24.75" x14ac:dyDescent="0.25">
      <c r="A98" s="9" t="s">
        <v>205</v>
      </c>
      <c r="B98" s="9" t="s">
        <v>130</v>
      </c>
      <c r="C98" s="9" t="s">
        <v>193</v>
      </c>
      <c r="D98" s="9" t="s">
        <v>1036</v>
      </c>
      <c r="E98" s="9">
        <v>1</v>
      </c>
    </row>
    <row r="99" spans="1:5" ht="24.75" x14ac:dyDescent="0.25">
      <c r="A99" s="9" t="s">
        <v>205</v>
      </c>
      <c r="B99" s="9" t="s">
        <v>130</v>
      </c>
      <c r="C99" s="9" t="s">
        <v>193</v>
      </c>
      <c r="D99" s="9" t="s">
        <v>1037</v>
      </c>
      <c r="E99" s="9">
        <v>1</v>
      </c>
    </row>
    <row r="100" spans="1:5" ht="24.75" x14ac:dyDescent="0.25">
      <c r="A100" s="9" t="s">
        <v>205</v>
      </c>
      <c r="B100" s="9" t="s">
        <v>130</v>
      </c>
      <c r="C100" s="9" t="s">
        <v>193</v>
      </c>
      <c r="D100" s="9" t="s">
        <v>1038</v>
      </c>
      <c r="E100" s="9">
        <v>1</v>
      </c>
    </row>
    <row r="101" spans="1:5" ht="24.75" x14ac:dyDescent="0.25">
      <c r="A101" s="9" t="s">
        <v>205</v>
      </c>
      <c r="B101" s="9" t="s">
        <v>130</v>
      </c>
      <c r="C101" s="9" t="s">
        <v>193</v>
      </c>
      <c r="D101" s="9" t="s">
        <v>1039</v>
      </c>
      <c r="E101" s="9">
        <v>1</v>
      </c>
    </row>
    <row r="102" spans="1:5" ht="24.75" x14ac:dyDescent="0.25">
      <c r="A102" s="9" t="s">
        <v>205</v>
      </c>
      <c r="B102" s="9" t="s">
        <v>130</v>
      </c>
      <c r="C102" s="9" t="s">
        <v>193</v>
      </c>
      <c r="D102" s="9" t="s">
        <v>1040</v>
      </c>
      <c r="E102" s="9">
        <v>1</v>
      </c>
    </row>
    <row r="103" spans="1:5" ht="24.75" x14ac:dyDescent="0.25">
      <c r="A103" s="9" t="s">
        <v>205</v>
      </c>
      <c r="B103" s="9" t="s">
        <v>130</v>
      </c>
      <c r="C103" s="9" t="s">
        <v>193</v>
      </c>
      <c r="D103" s="9" t="s">
        <v>1041</v>
      </c>
      <c r="E103" s="9">
        <v>1</v>
      </c>
    </row>
    <row r="104" spans="1:5" x14ac:dyDescent="0.25">
      <c r="A104" s="1" t="s">
        <v>116</v>
      </c>
      <c r="B104" s="1" t="s">
        <v>116</v>
      </c>
      <c r="C104" s="1">
        <f>SUBTOTAL(103,Elements13_10_201[Elemento])</f>
        <v>97</v>
      </c>
      <c r="D104" s="1" t="s">
        <v>116</v>
      </c>
      <c r="E104" s="1">
        <f>SUBTOTAL(109,Elements13_10_201[Totais:])</f>
        <v>97</v>
      </c>
    </row>
  </sheetData>
  <mergeCells count="3">
    <mergeCell ref="A1:E2"/>
    <mergeCell ref="A4:E4"/>
    <mergeCell ref="A5:E5"/>
  </mergeCells>
  <hyperlinks>
    <hyperlink ref="A1" location="'13.10.20'!A1" display="PONTO TELEFONE TOMADA PIAL - CAIXA E ACESSORIOS" xr:uid="{00000000-0004-0000-2C00-000000000000}"/>
    <hyperlink ref="B1" location="'13.10.20'!A1" display="PONTO TELEFONE TOMADA PIAL - CAIXA E ACESSORIOS" xr:uid="{00000000-0004-0000-2C00-000001000000}"/>
    <hyperlink ref="C1" location="'13.10.20'!A1" display="PONTO TELEFONE TOMADA PIAL - CAIXA E ACESSORIOS" xr:uid="{00000000-0004-0000-2C00-000002000000}"/>
    <hyperlink ref="D1" location="'13.10.20'!A1" display="PONTO TELEFONE TOMADA PIAL - CAIXA E ACESSORIOS" xr:uid="{00000000-0004-0000-2C00-000003000000}"/>
    <hyperlink ref="E1" location="'13.10.20'!A1" display="PONTO TELEFONE TOMADA PIAL - CAIXA E ACESSORIOS" xr:uid="{00000000-0004-0000-2C00-000004000000}"/>
    <hyperlink ref="A2" location="'13.10.20'!A1" display="PONTO TELEFONE TOMADA PIAL - CAIXA E ACESSORIOS" xr:uid="{00000000-0004-0000-2C00-000005000000}"/>
    <hyperlink ref="B2" location="'13.10.20'!A1" display="PONTO TELEFONE TOMADA PIAL - CAIXA E ACESSORIOS" xr:uid="{00000000-0004-0000-2C00-000006000000}"/>
    <hyperlink ref="C2" location="'13.10.20'!A1" display="PONTO TELEFONE TOMADA PIAL - CAIXA E ACESSORIOS" xr:uid="{00000000-0004-0000-2C00-000007000000}"/>
    <hyperlink ref="D2" location="'13.10.20'!A1" display="PONTO TELEFONE TOMADA PIAL - CAIXA E ACESSORIOS" xr:uid="{00000000-0004-0000-2C00-000008000000}"/>
    <hyperlink ref="E2" location="'13.10.20'!A1" display="PONTO TELEFONE TOMADA PIAL - CAIXA E ACESSORIOS" xr:uid="{00000000-0004-0000-2C00-000009000000}"/>
    <hyperlink ref="A4" location="'13.10.20'!A1" display="Dispositivos de telefonia (A1)" xr:uid="{00000000-0004-0000-2C00-00000A000000}"/>
    <hyperlink ref="B4" location="'13.10.20'!A1" display="Dispositivos de telefonia (A1)" xr:uid="{00000000-0004-0000-2C00-00000B000000}"/>
    <hyperlink ref="C4" location="'13.10.20'!A1" display="Dispositivos de telefonia (A1)" xr:uid="{00000000-0004-0000-2C00-00000C000000}"/>
    <hyperlink ref="D4" location="'13.10.20'!A1" display="Dispositivos de telefonia (A1)" xr:uid="{00000000-0004-0000-2C00-00000D000000}"/>
    <hyperlink ref="E4" location="'13.10.20'!A1" display="Dispositivos de telefonia (A1)" xr:uid="{00000000-0004-0000-2C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100</v>
      </c>
      <c r="B1" s="21" t="s">
        <v>100</v>
      </c>
      <c r="C1" s="21" t="s">
        <v>100</v>
      </c>
      <c r="D1" s="21" t="s">
        <v>100</v>
      </c>
      <c r="E1" s="21" t="s">
        <v>100</v>
      </c>
    </row>
    <row r="2" spans="1:5" x14ac:dyDescent="0.25">
      <c r="A2" s="21" t="s">
        <v>100</v>
      </c>
      <c r="B2" s="21" t="s">
        <v>100</v>
      </c>
      <c r="C2" s="21" t="s">
        <v>100</v>
      </c>
      <c r="D2" s="21" t="s">
        <v>100</v>
      </c>
      <c r="E2" s="21" t="s">
        <v>100</v>
      </c>
    </row>
    <row r="4" spans="1:5" x14ac:dyDescent="0.25">
      <c r="A4" s="16" t="s">
        <v>158</v>
      </c>
      <c r="B4" s="16" t="s">
        <v>158</v>
      </c>
      <c r="C4" s="16" t="s">
        <v>158</v>
      </c>
      <c r="D4" s="16" t="s">
        <v>158</v>
      </c>
      <c r="E4" s="16" t="s">
        <v>158</v>
      </c>
    </row>
    <row r="5" spans="1:5" x14ac:dyDescent="0.25">
      <c r="A5" s="22" t="s">
        <v>116</v>
      </c>
      <c r="B5" s="22" t="s">
        <v>116</v>
      </c>
      <c r="C5" s="22" t="s">
        <v>116</v>
      </c>
      <c r="D5" s="22" t="s">
        <v>116</v>
      </c>
      <c r="E5" s="22" t="s">
        <v>116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1042</v>
      </c>
      <c r="D7" s="9" t="s">
        <v>1043</v>
      </c>
      <c r="E7" s="9">
        <v>1</v>
      </c>
    </row>
    <row r="8" spans="1:5" ht="24.75" x14ac:dyDescent="0.25">
      <c r="A8" s="9" t="s">
        <v>205</v>
      </c>
      <c r="B8" s="9" t="s">
        <v>130</v>
      </c>
      <c r="C8" s="9" t="s">
        <v>1044</v>
      </c>
      <c r="D8" s="9" t="s">
        <v>1045</v>
      </c>
      <c r="E8" s="9">
        <v>1</v>
      </c>
    </row>
    <row r="9" spans="1:5" x14ac:dyDescent="0.25">
      <c r="A9" s="1" t="s">
        <v>116</v>
      </c>
      <c r="B9" s="1" t="s">
        <v>116</v>
      </c>
      <c r="C9" s="1">
        <f>SUBTOTAL(103,Elements13_10_211[Elemento])</f>
        <v>2</v>
      </c>
      <c r="D9" s="1" t="s">
        <v>116</v>
      </c>
      <c r="E9" s="1">
        <f>SUBTOTAL(109,Elements13_10_211[Totais:])</f>
        <v>2</v>
      </c>
    </row>
  </sheetData>
  <mergeCells count="3">
    <mergeCell ref="A1:E2"/>
    <mergeCell ref="A4:E4"/>
    <mergeCell ref="A5:E5"/>
  </mergeCells>
  <hyperlinks>
    <hyperlink ref="A1" location="'13.10.21'!A1" display="RACK 45 U COM DISPOSITIVOS REF: SBC (068213)" xr:uid="{00000000-0004-0000-2D00-000000000000}"/>
    <hyperlink ref="B1" location="'13.10.21'!A1" display="RACK 45 U COM DISPOSITIVOS REF: SBC (068213)" xr:uid="{00000000-0004-0000-2D00-000001000000}"/>
    <hyperlink ref="C1" location="'13.10.21'!A1" display="RACK 45 U COM DISPOSITIVOS REF: SBC (068213)" xr:uid="{00000000-0004-0000-2D00-000002000000}"/>
    <hyperlink ref="D1" location="'13.10.21'!A1" display="RACK 45 U COM DISPOSITIVOS REF: SBC (068213)" xr:uid="{00000000-0004-0000-2D00-000003000000}"/>
    <hyperlink ref="E1" location="'13.10.21'!A1" display="RACK 45 U COM DISPOSITIVOS REF: SBC (068213)" xr:uid="{00000000-0004-0000-2D00-000004000000}"/>
    <hyperlink ref="A2" location="'13.10.21'!A1" display="RACK 45 U COM DISPOSITIVOS REF: SBC (068213)" xr:uid="{00000000-0004-0000-2D00-000005000000}"/>
    <hyperlink ref="B2" location="'13.10.21'!A1" display="RACK 45 U COM DISPOSITIVOS REF: SBC (068213)" xr:uid="{00000000-0004-0000-2D00-000006000000}"/>
    <hyperlink ref="C2" location="'13.10.21'!A1" display="RACK 45 U COM DISPOSITIVOS REF: SBC (068213)" xr:uid="{00000000-0004-0000-2D00-000007000000}"/>
    <hyperlink ref="D2" location="'13.10.21'!A1" display="RACK 45 U COM DISPOSITIVOS REF: SBC (068213)" xr:uid="{00000000-0004-0000-2D00-000008000000}"/>
    <hyperlink ref="E2" location="'13.10.21'!A1" display="RACK 45 U COM DISPOSITIVOS REF: SBC (068213)" xr:uid="{00000000-0004-0000-2D00-000009000000}"/>
    <hyperlink ref="A4" location="'13.10.21'!A1" display="Equipamento elétrico (A)" xr:uid="{00000000-0004-0000-2D00-00000A000000}"/>
    <hyperlink ref="B4" location="'13.10.21'!A1" display="Equipamento elétrico (A)" xr:uid="{00000000-0004-0000-2D00-00000B000000}"/>
    <hyperlink ref="C4" location="'13.10.21'!A1" display="Equipamento elétrico (A)" xr:uid="{00000000-0004-0000-2D00-00000C000000}"/>
    <hyperlink ref="D4" location="'13.10.21'!A1" display="Equipamento elétrico (A)" xr:uid="{00000000-0004-0000-2D00-00000D000000}"/>
    <hyperlink ref="E4" location="'13.10.21'!A1" display="Equipamento elétrico (A)" xr:uid="{00000000-0004-0000-2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1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103</v>
      </c>
      <c r="B1" s="21" t="s">
        <v>103</v>
      </c>
      <c r="C1" s="21" t="s">
        <v>103</v>
      </c>
      <c r="D1" s="21" t="s">
        <v>103</v>
      </c>
      <c r="E1" s="21" t="s">
        <v>103</v>
      </c>
    </row>
    <row r="2" spans="1:5" x14ac:dyDescent="0.25">
      <c r="A2" s="21" t="s">
        <v>103</v>
      </c>
      <c r="B2" s="21" t="s">
        <v>103</v>
      </c>
      <c r="C2" s="21" t="s">
        <v>103</v>
      </c>
      <c r="D2" s="21" t="s">
        <v>103</v>
      </c>
      <c r="E2" s="21" t="s">
        <v>103</v>
      </c>
    </row>
    <row r="4" spans="1:5" x14ac:dyDescent="0.25">
      <c r="A4" s="16" t="s">
        <v>163</v>
      </c>
      <c r="B4" s="16" t="s">
        <v>163</v>
      </c>
      <c r="C4" s="16" t="s">
        <v>163</v>
      </c>
      <c r="D4" s="16" t="s">
        <v>163</v>
      </c>
      <c r="E4" s="16" t="s">
        <v>163</v>
      </c>
    </row>
    <row r="5" spans="1:5" x14ac:dyDescent="0.25">
      <c r="A5" s="22" t="s">
        <v>116</v>
      </c>
      <c r="B5" s="22" t="s">
        <v>116</v>
      </c>
      <c r="C5" s="22" t="s">
        <v>116</v>
      </c>
      <c r="D5" s="22" t="s">
        <v>116</v>
      </c>
      <c r="E5" s="22" t="s">
        <v>116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174</v>
      </c>
      <c r="D7" s="9" t="s">
        <v>493</v>
      </c>
      <c r="E7" s="9">
        <v>1</v>
      </c>
    </row>
    <row r="8" spans="1:5" ht="24.75" x14ac:dyDescent="0.25">
      <c r="A8" s="9" t="s">
        <v>205</v>
      </c>
      <c r="B8" s="9" t="s">
        <v>130</v>
      </c>
      <c r="C8" s="9" t="s">
        <v>174</v>
      </c>
      <c r="D8" s="9" t="s">
        <v>494</v>
      </c>
      <c r="E8" s="9">
        <v>1</v>
      </c>
    </row>
    <row r="9" spans="1:5" ht="24.75" x14ac:dyDescent="0.25">
      <c r="A9" s="9" t="s">
        <v>205</v>
      </c>
      <c r="B9" s="9" t="s">
        <v>130</v>
      </c>
      <c r="C9" s="9" t="s">
        <v>174</v>
      </c>
      <c r="D9" s="9" t="s">
        <v>495</v>
      </c>
      <c r="E9" s="9">
        <v>1</v>
      </c>
    </row>
    <row r="10" spans="1:5" ht="24.75" x14ac:dyDescent="0.25">
      <c r="A10" s="9" t="s">
        <v>205</v>
      </c>
      <c r="B10" s="9" t="s">
        <v>130</v>
      </c>
      <c r="C10" s="9" t="s">
        <v>174</v>
      </c>
      <c r="D10" s="9" t="s">
        <v>496</v>
      </c>
      <c r="E10" s="9">
        <v>1</v>
      </c>
    </row>
    <row r="11" spans="1:5" ht="24.75" x14ac:dyDescent="0.25">
      <c r="A11" s="9" t="s">
        <v>205</v>
      </c>
      <c r="B11" s="9" t="s">
        <v>130</v>
      </c>
      <c r="C11" s="9" t="s">
        <v>174</v>
      </c>
      <c r="D11" s="9" t="s">
        <v>497</v>
      </c>
      <c r="E11" s="9">
        <v>1</v>
      </c>
    </row>
    <row r="12" spans="1:5" x14ac:dyDescent="0.25">
      <c r="A12" s="1" t="s">
        <v>116</v>
      </c>
      <c r="B12" s="1" t="s">
        <v>116</v>
      </c>
      <c r="C12" s="1">
        <f>SUBTOTAL(103,Elements13_10_221[Elemento])</f>
        <v>5</v>
      </c>
      <c r="D12" s="1" t="s">
        <v>116</v>
      </c>
      <c r="E12" s="1">
        <f>SUBTOTAL(109,Elements13_10_221[Totais:])</f>
        <v>5</v>
      </c>
    </row>
  </sheetData>
  <mergeCells count="3">
    <mergeCell ref="A1:E2"/>
    <mergeCell ref="A4:E4"/>
    <mergeCell ref="A5:E5"/>
  </mergeCells>
  <hyperlinks>
    <hyperlink ref="A1" location="'13.10.22'!A1" display="CAMERA PTZ DE MOVIMENTAÇÃO VERTICAL E HORIZONTAL REF: EMOP (15.015.0186-0)" xr:uid="{00000000-0004-0000-2E00-000000000000}"/>
    <hyperlink ref="B1" location="'13.10.22'!A1" display="CAMERA PTZ DE MOVIMENTAÇÃO VERTICAL E HORIZONTAL REF: EMOP (15.015.0186-0)" xr:uid="{00000000-0004-0000-2E00-000001000000}"/>
    <hyperlink ref="C1" location="'13.10.22'!A1" display="CAMERA PTZ DE MOVIMENTAÇÃO VERTICAL E HORIZONTAL REF: EMOP (15.015.0186-0)" xr:uid="{00000000-0004-0000-2E00-000002000000}"/>
    <hyperlink ref="D1" location="'13.10.22'!A1" display="CAMERA PTZ DE MOVIMENTAÇÃO VERTICAL E HORIZONTAL REF: EMOP (15.015.0186-0)" xr:uid="{00000000-0004-0000-2E00-000003000000}"/>
    <hyperlink ref="E1" location="'13.10.22'!A1" display="CAMERA PTZ DE MOVIMENTAÇÃO VERTICAL E HORIZONTAL REF: EMOP (15.015.0186-0)" xr:uid="{00000000-0004-0000-2E00-000004000000}"/>
    <hyperlink ref="A2" location="'13.10.22'!A1" display="CAMERA PTZ DE MOVIMENTAÇÃO VERTICAL E HORIZONTAL REF: EMOP (15.015.0186-0)" xr:uid="{00000000-0004-0000-2E00-000005000000}"/>
    <hyperlink ref="B2" location="'13.10.22'!A1" display="CAMERA PTZ DE MOVIMENTAÇÃO VERTICAL E HORIZONTAL REF: EMOP (15.015.0186-0)" xr:uid="{00000000-0004-0000-2E00-000006000000}"/>
    <hyperlink ref="C2" location="'13.10.22'!A1" display="CAMERA PTZ DE MOVIMENTAÇÃO VERTICAL E HORIZONTAL REF: EMOP (15.015.0186-0)" xr:uid="{00000000-0004-0000-2E00-000007000000}"/>
    <hyperlink ref="D2" location="'13.10.22'!A1" display="CAMERA PTZ DE MOVIMENTAÇÃO VERTICAL E HORIZONTAL REF: EMOP (15.015.0186-0)" xr:uid="{00000000-0004-0000-2E00-000008000000}"/>
    <hyperlink ref="E2" location="'13.10.22'!A1" display="CAMERA PTZ DE MOVIMENTAÇÃO VERTICAL E HORIZONTAL REF: EMOP (15.015.0186-0)" xr:uid="{00000000-0004-0000-2E00-000009000000}"/>
    <hyperlink ref="A4" location="'13.10.22'!A1" display="Dispositivos de dados (_Camera Rotation)" xr:uid="{00000000-0004-0000-2E00-00000A000000}"/>
    <hyperlink ref="B4" location="'13.10.22'!A1" display="Dispositivos de dados (_Camera Rotation)" xr:uid="{00000000-0004-0000-2E00-00000B000000}"/>
    <hyperlink ref="C4" location="'13.10.22'!A1" display="Dispositivos de dados (_Camera Rotation)" xr:uid="{00000000-0004-0000-2E00-00000C000000}"/>
    <hyperlink ref="D4" location="'13.10.22'!A1" display="Dispositivos de dados (_Camera Rotation)" xr:uid="{00000000-0004-0000-2E00-00000D000000}"/>
    <hyperlink ref="E4" location="'13.10.22'!A1" display="Dispositivos de dados (_Camera Rotation)" xr:uid="{00000000-0004-0000-2E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1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107</v>
      </c>
      <c r="B1" s="21" t="s">
        <v>107</v>
      </c>
      <c r="C1" s="21" t="s">
        <v>107</v>
      </c>
      <c r="D1" s="21" t="s">
        <v>107</v>
      </c>
      <c r="E1" s="21" t="s">
        <v>107</v>
      </c>
    </row>
    <row r="2" spans="1:5" x14ac:dyDescent="0.25">
      <c r="A2" s="21" t="s">
        <v>107</v>
      </c>
      <c r="B2" s="21" t="s">
        <v>107</v>
      </c>
      <c r="C2" s="21" t="s">
        <v>107</v>
      </c>
      <c r="D2" s="21" t="s">
        <v>107</v>
      </c>
      <c r="E2" s="21" t="s">
        <v>107</v>
      </c>
    </row>
    <row r="4" spans="1:5" x14ac:dyDescent="0.25">
      <c r="A4" s="16" t="s">
        <v>158</v>
      </c>
      <c r="B4" s="16" t="s">
        <v>158</v>
      </c>
      <c r="C4" s="16" t="s">
        <v>158</v>
      </c>
      <c r="D4" s="16" t="s">
        <v>158</v>
      </c>
      <c r="E4" s="16" t="s">
        <v>158</v>
      </c>
    </row>
    <row r="5" spans="1:5" x14ac:dyDescent="0.25">
      <c r="A5" s="22" t="s">
        <v>116</v>
      </c>
      <c r="B5" s="22" t="s">
        <v>116</v>
      </c>
      <c r="C5" s="22" t="s">
        <v>116</v>
      </c>
      <c r="D5" s="22" t="s">
        <v>116</v>
      </c>
      <c r="E5" s="22" t="s">
        <v>116</v>
      </c>
    </row>
    <row r="6" spans="1:5" x14ac:dyDescent="0.25">
      <c r="A6" s="8" t="s">
        <v>200</v>
      </c>
      <c r="B6" s="8" t="s">
        <v>201</v>
      </c>
      <c r="C6" s="8" t="s">
        <v>202</v>
      </c>
      <c r="D6" s="8" t="s">
        <v>203</v>
      </c>
      <c r="E6" s="8" t="s">
        <v>204</v>
      </c>
    </row>
    <row r="7" spans="1:5" ht="24.75" x14ac:dyDescent="0.25">
      <c r="A7" s="9" t="s">
        <v>205</v>
      </c>
      <c r="B7" s="9" t="s">
        <v>130</v>
      </c>
      <c r="C7" s="9" t="s">
        <v>1046</v>
      </c>
      <c r="D7" s="9" t="s">
        <v>1047</v>
      </c>
      <c r="E7" s="9">
        <v>1</v>
      </c>
    </row>
    <row r="8" spans="1:5" ht="24.75" x14ac:dyDescent="0.25">
      <c r="A8" s="9" t="s">
        <v>205</v>
      </c>
      <c r="B8" s="9" t="s">
        <v>130</v>
      </c>
      <c r="C8" s="9" t="s">
        <v>1048</v>
      </c>
      <c r="D8" s="9" t="s">
        <v>1049</v>
      </c>
      <c r="E8" s="9">
        <v>1</v>
      </c>
    </row>
    <row r="9" spans="1:5" ht="24.75" x14ac:dyDescent="0.25">
      <c r="A9" s="9" t="s">
        <v>205</v>
      </c>
      <c r="B9" s="9" t="s">
        <v>130</v>
      </c>
      <c r="C9" s="9" t="s">
        <v>1050</v>
      </c>
      <c r="D9" s="9" t="s">
        <v>1051</v>
      </c>
      <c r="E9" s="9">
        <v>1</v>
      </c>
    </row>
    <row r="10" spans="1:5" ht="24.75" x14ac:dyDescent="0.25">
      <c r="A10" s="9" t="s">
        <v>205</v>
      </c>
      <c r="B10" s="9" t="s">
        <v>130</v>
      </c>
      <c r="C10" s="9" t="s">
        <v>1052</v>
      </c>
      <c r="D10" s="9" t="s">
        <v>1053</v>
      </c>
      <c r="E10" s="9">
        <v>1</v>
      </c>
    </row>
    <row r="11" spans="1:5" x14ac:dyDescent="0.25">
      <c r="A11" s="1" t="s">
        <v>116</v>
      </c>
      <c r="B11" s="1" t="s">
        <v>116</v>
      </c>
      <c r="C11" s="1">
        <f>SUBTOTAL(103,Elements13_10_231[Elemento])</f>
        <v>4</v>
      </c>
      <c r="D11" s="1" t="s">
        <v>116</v>
      </c>
      <c r="E11" s="1">
        <f>SUBTOTAL(109,Elements13_10_231[Totais:])</f>
        <v>4</v>
      </c>
    </row>
  </sheetData>
  <mergeCells count="3">
    <mergeCell ref="A1:E2"/>
    <mergeCell ref="A4:E4"/>
    <mergeCell ref="A5:E5"/>
  </mergeCells>
  <hyperlinks>
    <hyperlink ref="A1" location="'13.10.23'!A1" display="RACK 12 U COM DISPOSITIVOS REF: SBC (068550)" xr:uid="{00000000-0004-0000-2F00-000000000000}"/>
    <hyperlink ref="B1" location="'13.10.23'!A1" display="RACK 12 U COM DISPOSITIVOS REF: SBC (068550)" xr:uid="{00000000-0004-0000-2F00-000001000000}"/>
    <hyperlink ref="C1" location="'13.10.23'!A1" display="RACK 12 U COM DISPOSITIVOS REF: SBC (068550)" xr:uid="{00000000-0004-0000-2F00-000002000000}"/>
    <hyperlink ref="D1" location="'13.10.23'!A1" display="RACK 12 U COM DISPOSITIVOS REF: SBC (068550)" xr:uid="{00000000-0004-0000-2F00-000003000000}"/>
    <hyperlink ref="E1" location="'13.10.23'!A1" display="RACK 12 U COM DISPOSITIVOS REF: SBC (068550)" xr:uid="{00000000-0004-0000-2F00-000004000000}"/>
    <hyperlink ref="A2" location="'13.10.23'!A1" display="RACK 12 U COM DISPOSITIVOS REF: SBC (068550)" xr:uid="{00000000-0004-0000-2F00-000005000000}"/>
    <hyperlink ref="B2" location="'13.10.23'!A1" display="RACK 12 U COM DISPOSITIVOS REF: SBC (068550)" xr:uid="{00000000-0004-0000-2F00-000006000000}"/>
    <hyperlink ref="C2" location="'13.10.23'!A1" display="RACK 12 U COM DISPOSITIVOS REF: SBC (068550)" xr:uid="{00000000-0004-0000-2F00-000007000000}"/>
    <hyperlink ref="D2" location="'13.10.23'!A1" display="RACK 12 U COM DISPOSITIVOS REF: SBC (068550)" xr:uid="{00000000-0004-0000-2F00-000008000000}"/>
    <hyperlink ref="E2" location="'13.10.23'!A1" display="RACK 12 U COM DISPOSITIVOS REF: SBC (068550)" xr:uid="{00000000-0004-0000-2F00-000009000000}"/>
    <hyperlink ref="A4" location="'13.10.23'!A1" display="Equipamento elétrico (A)" xr:uid="{00000000-0004-0000-2F00-00000A000000}"/>
    <hyperlink ref="B4" location="'13.10.23'!A1" display="Equipamento elétrico (A)" xr:uid="{00000000-0004-0000-2F00-00000B000000}"/>
    <hyperlink ref="C4" location="'13.10.23'!A1" display="Equipamento elétrico (A)" xr:uid="{00000000-0004-0000-2F00-00000C000000}"/>
    <hyperlink ref="D4" location="'13.10.23'!A1" display="Equipamento elétrico (A)" xr:uid="{00000000-0004-0000-2F00-00000D000000}"/>
    <hyperlink ref="E4" location="'13.10.23'!A1" display="Equipamento elétrico (A)" xr:uid="{00000000-0004-0000-2F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48</vt:i4>
      </vt:variant>
    </vt:vector>
  </HeadingPairs>
  <TitlesOfParts>
    <vt:vector size="48" baseType="lpstr">
      <vt:lpstr>Orçamento</vt:lpstr>
      <vt:lpstr>13.10</vt:lpstr>
      <vt:lpstr>13.10.1</vt:lpstr>
      <vt:lpstr>13.10.2</vt:lpstr>
      <vt:lpstr>13.10.3</vt:lpstr>
      <vt:lpstr>13.10.4</vt:lpstr>
      <vt:lpstr>13.10.5</vt:lpstr>
      <vt:lpstr>13.10.6</vt:lpstr>
      <vt:lpstr>13.10.7</vt:lpstr>
      <vt:lpstr>13.10.8</vt:lpstr>
      <vt:lpstr>13.10.9</vt:lpstr>
      <vt:lpstr>13.10.10</vt:lpstr>
      <vt:lpstr>13.10.11</vt:lpstr>
      <vt:lpstr>13.10.12</vt:lpstr>
      <vt:lpstr>13.10.13</vt:lpstr>
      <vt:lpstr>13.10.14</vt:lpstr>
      <vt:lpstr>13.10.15</vt:lpstr>
      <vt:lpstr>13.10.16</vt:lpstr>
      <vt:lpstr>13.10.17</vt:lpstr>
      <vt:lpstr>13.10.18</vt:lpstr>
      <vt:lpstr>13.10.19</vt:lpstr>
      <vt:lpstr>13.10.20</vt:lpstr>
      <vt:lpstr>13.10.21</vt:lpstr>
      <vt:lpstr>13.10.22</vt:lpstr>
      <vt:lpstr>13.10.23</vt:lpstr>
      <vt:lpstr>13.10.1E</vt:lpstr>
      <vt:lpstr>13.10.2E</vt:lpstr>
      <vt:lpstr>13.10.3E</vt:lpstr>
      <vt:lpstr>13.10.4E</vt:lpstr>
      <vt:lpstr>13.10.5E</vt:lpstr>
      <vt:lpstr>13.10.6E</vt:lpstr>
      <vt:lpstr>13.10.7E</vt:lpstr>
      <vt:lpstr>13.10.8E</vt:lpstr>
      <vt:lpstr>13.10.9E</vt:lpstr>
      <vt:lpstr>13.10.10E</vt:lpstr>
      <vt:lpstr>13.10.11E</vt:lpstr>
      <vt:lpstr>13.10.12E</vt:lpstr>
      <vt:lpstr>13.10.13E</vt:lpstr>
      <vt:lpstr>13.10.14E</vt:lpstr>
      <vt:lpstr>13.10.15E</vt:lpstr>
      <vt:lpstr>13.10.16E</vt:lpstr>
      <vt:lpstr>13.10.17E</vt:lpstr>
      <vt:lpstr>13.10.18E</vt:lpstr>
      <vt:lpstr>13.10.19E</vt:lpstr>
      <vt:lpstr>13.10.20E</vt:lpstr>
      <vt:lpstr>13.10.21E</vt:lpstr>
      <vt:lpstr>13.10.22E</vt:lpstr>
      <vt:lpstr>13.10.23E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2026-02-06T12:37:32Z</dcterms:modified>
</cp:coreProperties>
</file>